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Q:\1 - Contratos\UNI-401 - AIC Urbanismo - Projeto Executivo Pinhais\1 - Arquivos de Trabalho\_Lote Único\R01\Vol. 03B - Notas de Serviços e Cálculo Terraplenagem\"/>
    </mc:Choice>
  </mc:AlternateContent>
  <xr:revisionPtr revIDLastSave="0" documentId="13_ncr:1_{3D1F1BAD-B11C-4195-915C-40E7BFD9D1AA}" xr6:coauthVersionLast="47" xr6:coauthVersionMax="47" xr10:uidLastSave="{00000000-0000-0000-0000-000000000000}"/>
  <bookViews>
    <workbookView xWindow="28695" yWindow="0" windowWidth="18930" windowHeight="15585" activeTab="1" xr2:uid="{E7F5F5D1-8940-4429-B178-BA267D3AAA69}"/>
  </bookViews>
  <sheets>
    <sheet name="ASS" sheetId="2" r:id="rId1"/>
    <sheet name="CDA" sheetId="3" r:id="rId2"/>
  </sheets>
  <definedNames>
    <definedName name="_xlnm.Print_Area" localSheetId="0">ASS!$B$2:$J$136</definedName>
    <definedName name="_xlnm.Print_Area" localSheetId="1">CDA!$B$2:$J$168</definedName>
    <definedName name="_xlnm.Print_Titles" localSheetId="0">ASS!$2:$4</definedName>
    <definedName name="_xlnm.Print_Titles" localSheetId="1">CDA!$2:$4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2" l="1"/>
  <c r="H47" i="2"/>
  <c r="I47" i="2"/>
  <c r="J47" i="2"/>
  <c r="G48" i="2"/>
  <c r="H48" i="2"/>
  <c r="I48" i="2"/>
  <c r="J48" i="2"/>
  <c r="G49" i="2"/>
  <c r="H49" i="2"/>
  <c r="I49" i="2"/>
  <c r="J49" i="2"/>
  <c r="G50" i="2"/>
  <c r="H50" i="2"/>
  <c r="I50" i="2"/>
  <c r="J50" i="2"/>
  <c r="G51" i="2"/>
  <c r="H51" i="2"/>
  <c r="I51" i="2"/>
  <c r="J51" i="2"/>
  <c r="G52" i="2"/>
  <c r="H52" i="2"/>
  <c r="I52" i="2"/>
  <c r="J52" i="2"/>
  <c r="G53" i="2"/>
  <c r="H53" i="2"/>
  <c r="I53" i="2"/>
  <c r="J53" i="2"/>
  <c r="G54" i="2"/>
  <c r="H54" i="2"/>
  <c r="I54" i="2"/>
  <c r="J54" i="2"/>
  <c r="G55" i="2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/>
  <c r="I82" i="2"/>
  <c r="J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19" i="2"/>
  <c r="H119" i="2"/>
  <c r="I119" i="2"/>
  <c r="J119" i="2"/>
  <c r="G120" i="2"/>
  <c r="H120" i="2"/>
  <c r="I120" i="2"/>
  <c r="J120" i="2"/>
  <c r="G121" i="2"/>
  <c r="H121" i="2"/>
  <c r="I121" i="2"/>
  <c r="J121" i="2"/>
  <c r="G122" i="2"/>
  <c r="H122" i="2"/>
  <c r="I122" i="2"/>
  <c r="J122" i="2"/>
  <c r="G123" i="2"/>
  <c r="H123" i="2"/>
  <c r="I123" i="2"/>
  <c r="J123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J166" i="3"/>
  <c r="I166" i="3"/>
  <c r="H166" i="3"/>
  <c r="G166" i="3"/>
  <c r="J165" i="3"/>
  <c r="I165" i="3"/>
  <c r="H165" i="3"/>
  <c r="G165" i="3"/>
  <c r="J164" i="3"/>
  <c r="I164" i="3"/>
  <c r="H164" i="3"/>
  <c r="G164" i="3"/>
  <c r="J163" i="3"/>
  <c r="I163" i="3"/>
  <c r="H163" i="3"/>
  <c r="G163" i="3"/>
  <c r="J162" i="3"/>
  <c r="I162" i="3"/>
  <c r="H162" i="3"/>
  <c r="G162" i="3"/>
  <c r="J161" i="3"/>
  <c r="I161" i="3"/>
  <c r="H161" i="3"/>
  <c r="G161" i="3"/>
  <c r="J160" i="3"/>
  <c r="I160" i="3"/>
  <c r="H160" i="3"/>
  <c r="G160" i="3"/>
  <c r="J159" i="3"/>
  <c r="I159" i="3"/>
  <c r="H159" i="3"/>
  <c r="G159" i="3"/>
  <c r="J158" i="3"/>
  <c r="I158" i="3"/>
  <c r="H158" i="3"/>
  <c r="G158" i="3"/>
  <c r="J157" i="3"/>
  <c r="I157" i="3"/>
  <c r="H157" i="3"/>
  <c r="G157" i="3"/>
  <c r="J153" i="3"/>
  <c r="I153" i="3"/>
  <c r="H153" i="3"/>
  <c r="G153" i="3"/>
  <c r="J152" i="3"/>
  <c r="I152" i="3"/>
  <c r="H152" i="3"/>
  <c r="G152" i="3"/>
  <c r="J151" i="3"/>
  <c r="I151" i="3"/>
  <c r="H151" i="3"/>
  <c r="G151" i="3"/>
  <c r="J150" i="3"/>
  <c r="I150" i="3"/>
  <c r="H150" i="3"/>
  <c r="G150" i="3"/>
  <c r="J149" i="3"/>
  <c r="I149" i="3"/>
  <c r="H149" i="3"/>
  <c r="G149" i="3"/>
  <c r="J148" i="3"/>
  <c r="I148" i="3"/>
  <c r="H148" i="3"/>
  <c r="G148" i="3"/>
  <c r="J147" i="3"/>
  <c r="I147" i="3"/>
  <c r="H147" i="3"/>
  <c r="G147" i="3"/>
  <c r="J146" i="3"/>
  <c r="I146" i="3"/>
  <c r="H146" i="3"/>
  <c r="G146" i="3"/>
  <c r="J143" i="3"/>
  <c r="I143" i="3"/>
  <c r="H143" i="3"/>
  <c r="G143" i="3"/>
  <c r="J142" i="3"/>
  <c r="I142" i="3"/>
  <c r="H142" i="3"/>
  <c r="G142" i="3"/>
  <c r="J141" i="3"/>
  <c r="I141" i="3"/>
  <c r="H141" i="3"/>
  <c r="G141" i="3"/>
  <c r="J140" i="3"/>
  <c r="I140" i="3"/>
  <c r="H140" i="3"/>
  <c r="G140" i="3"/>
  <c r="J139" i="3"/>
  <c r="I139" i="3"/>
  <c r="H139" i="3"/>
  <c r="G139" i="3"/>
  <c r="J138" i="3"/>
  <c r="I138" i="3"/>
  <c r="H138" i="3"/>
  <c r="G138" i="3"/>
  <c r="J134" i="3"/>
  <c r="I134" i="3"/>
  <c r="H134" i="3"/>
  <c r="G134" i="3"/>
  <c r="J133" i="3"/>
  <c r="I133" i="3"/>
  <c r="H133" i="3"/>
  <c r="G133" i="3"/>
  <c r="J132" i="3"/>
  <c r="I132" i="3"/>
  <c r="H132" i="3"/>
  <c r="G132" i="3"/>
  <c r="J131" i="3"/>
  <c r="I131" i="3"/>
  <c r="H131" i="3"/>
  <c r="G131" i="3"/>
  <c r="J130" i="3"/>
  <c r="I130" i="3"/>
  <c r="H130" i="3"/>
  <c r="G130" i="3"/>
  <c r="J129" i="3"/>
  <c r="I129" i="3"/>
  <c r="H129" i="3"/>
  <c r="G129" i="3"/>
  <c r="J128" i="3"/>
  <c r="I128" i="3"/>
  <c r="H128" i="3"/>
  <c r="G128" i="3"/>
  <c r="J127" i="3"/>
  <c r="I127" i="3"/>
  <c r="H127" i="3"/>
  <c r="G127" i="3"/>
  <c r="J126" i="3"/>
  <c r="I126" i="3"/>
  <c r="H126" i="3"/>
  <c r="G126" i="3"/>
  <c r="J125" i="3"/>
  <c r="I125" i="3"/>
  <c r="H125" i="3"/>
  <c r="G125" i="3"/>
  <c r="J124" i="3"/>
  <c r="I124" i="3"/>
  <c r="H124" i="3"/>
  <c r="G124" i="3"/>
  <c r="J123" i="3"/>
  <c r="I123" i="3"/>
  <c r="H123" i="3"/>
  <c r="G123" i="3"/>
  <c r="J122" i="3"/>
  <c r="I122" i="3"/>
  <c r="H122" i="3"/>
  <c r="G122" i="3"/>
  <c r="J119" i="3"/>
  <c r="I119" i="3"/>
  <c r="H119" i="3"/>
  <c r="G119" i="3"/>
  <c r="J118" i="3"/>
  <c r="I118" i="3"/>
  <c r="H118" i="3"/>
  <c r="G118" i="3"/>
  <c r="J117" i="3"/>
  <c r="I117" i="3"/>
  <c r="H117" i="3"/>
  <c r="G117" i="3"/>
  <c r="J116" i="3"/>
  <c r="I116" i="3"/>
  <c r="H116" i="3"/>
  <c r="G116" i="3"/>
  <c r="J115" i="3"/>
  <c r="I115" i="3"/>
  <c r="H115" i="3"/>
  <c r="G115" i="3"/>
  <c r="J114" i="3"/>
  <c r="I114" i="3"/>
  <c r="H114" i="3"/>
  <c r="G114" i="3"/>
  <c r="J110" i="3"/>
  <c r="I110" i="3"/>
  <c r="H110" i="3"/>
  <c r="G110" i="3"/>
  <c r="J109" i="3"/>
  <c r="I109" i="3"/>
  <c r="H109" i="3"/>
  <c r="G109" i="3"/>
  <c r="J108" i="3"/>
  <c r="I108" i="3"/>
  <c r="H108" i="3"/>
  <c r="G108" i="3"/>
  <c r="J107" i="3"/>
  <c r="I107" i="3"/>
  <c r="H107" i="3"/>
  <c r="G107" i="3"/>
  <c r="J106" i="3"/>
  <c r="I106" i="3"/>
  <c r="H106" i="3"/>
  <c r="G106" i="3"/>
  <c r="J105" i="3"/>
  <c r="I105" i="3"/>
  <c r="H105" i="3"/>
  <c r="G105" i="3"/>
  <c r="J104" i="3"/>
  <c r="I104" i="3"/>
  <c r="H104" i="3"/>
  <c r="G104" i="3"/>
  <c r="J103" i="3"/>
  <c r="I103" i="3"/>
  <c r="H103" i="3"/>
  <c r="G103" i="3"/>
  <c r="J102" i="3"/>
  <c r="I102" i="3"/>
  <c r="H102" i="3"/>
  <c r="G102" i="3"/>
  <c r="J101" i="3"/>
  <c r="I101" i="3"/>
  <c r="H101" i="3"/>
  <c r="G101" i="3"/>
  <c r="J100" i="3"/>
  <c r="I100" i="3"/>
  <c r="H100" i="3"/>
  <c r="G100" i="3"/>
  <c r="J99" i="3"/>
  <c r="I99" i="3"/>
  <c r="H99" i="3"/>
  <c r="G99" i="3"/>
  <c r="J98" i="3"/>
  <c r="I98" i="3"/>
  <c r="H98" i="3"/>
  <c r="G98" i="3"/>
  <c r="J97" i="3"/>
  <c r="I97" i="3"/>
  <c r="H97" i="3"/>
  <c r="G97" i="3"/>
  <c r="J96" i="3"/>
  <c r="I96" i="3"/>
  <c r="H96" i="3"/>
  <c r="G96" i="3"/>
  <c r="J95" i="3"/>
  <c r="I95" i="3"/>
  <c r="H95" i="3"/>
  <c r="G95" i="3"/>
  <c r="J94" i="3"/>
  <c r="I94" i="3"/>
  <c r="H94" i="3"/>
  <c r="G94" i="3"/>
  <c r="J93" i="3"/>
  <c r="I93" i="3"/>
  <c r="H93" i="3"/>
  <c r="G93" i="3"/>
  <c r="J92" i="3"/>
  <c r="I92" i="3"/>
  <c r="H92" i="3"/>
  <c r="G92" i="3"/>
  <c r="J91" i="3"/>
  <c r="I91" i="3"/>
  <c r="H91" i="3"/>
  <c r="G91" i="3"/>
  <c r="J90" i="3"/>
  <c r="I90" i="3"/>
  <c r="H90" i="3"/>
  <c r="G90" i="3"/>
  <c r="J89" i="3"/>
  <c r="I89" i="3"/>
  <c r="H89" i="3"/>
  <c r="G89" i="3"/>
  <c r="J88" i="3"/>
  <c r="I88" i="3"/>
  <c r="H88" i="3"/>
  <c r="G88" i="3"/>
  <c r="J87" i="3"/>
  <c r="I87" i="3"/>
  <c r="H87" i="3"/>
  <c r="G87" i="3"/>
  <c r="J86" i="3"/>
  <c r="I86" i="3"/>
  <c r="H86" i="3"/>
  <c r="G86" i="3"/>
  <c r="J85" i="3"/>
  <c r="I85" i="3"/>
  <c r="H85" i="3"/>
  <c r="G85" i="3"/>
  <c r="J84" i="3"/>
  <c r="I84" i="3"/>
  <c r="H84" i="3"/>
  <c r="G84" i="3"/>
  <c r="J83" i="3"/>
  <c r="I83" i="3"/>
  <c r="H83" i="3"/>
  <c r="G83" i="3"/>
  <c r="J82" i="3"/>
  <c r="I82" i="3"/>
  <c r="H82" i="3"/>
  <c r="G82" i="3"/>
  <c r="J81" i="3"/>
  <c r="I81" i="3"/>
  <c r="H81" i="3"/>
  <c r="G81" i="3"/>
  <c r="J80" i="3"/>
  <c r="I80" i="3"/>
  <c r="H80" i="3"/>
  <c r="G80" i="3"/>
  <c r="J79" i="3"/>
  <c r="I79" i="3"/>
  <c r="H79" i="3"/>
  <c r="G79" i="3"/>
  <c r="J78" i="3"/>
  <c r="I78" i="3"/>
  <c r="H78" i="3"/>
  <c r="G78" i="3"/>
  <c r="J77" i="3"/>
  <c r="I77" i="3"/>
  <c r="H77" i="3"/>
  <c r="G77" i="3"/>
  <c r="J76" i="3"/>
  <c r="I76" i="3"/>
  <c r="H76" i="3"/>
  <c r="G76" i="3"/>
  <c r="J75" i="3"/>
  <c r="I75" i="3"/>
  <c r="H75" i="3"/>
  <c r="G75" i="3"/>
  <c r="J74" i="3"/>
  <c r="I74" i="3"/>
  <c r="H74" i="3"/>
  <c r="G74" i="3"/>
  <c r="J73" i="3"/>
  <c r="I73" i="3"/>
  <c r="H73" i="3"/>
  <c r="G73" i="3"/>
  <c r="J72" i="3"/>
  <c r="I72" i="3"/>
  <c r="H72" i="3"/>
  <c r="G72" i="3"/>
  <c r="J71" i="3"/>
  <c r="I71" i="3"/>
  <c r="H71" i="3"/>
  <c r="G71" i="3"/>
  <c r="J70" i="3"/>
  <c r="I70" i="3"/>
  <c r="H70" i="3"/>
  <c r="G70" i="3"/>
  <c r="J69" i="3"/>
  <c r="I69" i="3"/>
  <c r="H69" i="3"/>
  <c r="G69" i="3"/>
  <c r="J68" i="3"/>
  <c r="I68" i="3"/>
  <c r="H68" i="3"/>
  <c r="G68" i="3"/>
  <c r="J67" i="3"/>
  <c r="I67" i="3"/>
  <c r="H67" i="3"/>
  <c r="G67" i="3"/>
  <c r="J66" i="3"/>
  <c r="I66" i="3"/>
  <c r="H66" i="3"/>
  <c r="G66" i="3"/>
  <c r="J65" i="3"/>
  <c r="I65" i="3"/>
  <c r="H65" i="3"/>
  <c r="G65" i="3"/>
  <c r="J64" i="3"/>
  <c r="I64" i="3"/>
  <c r="H64" i="3"/>
  <c r="G64" i="3"/>
  <c r="J63" i="3"/>
  <c r="I63" i="3"/>
  <c r="H63" i="3"/>
  <c r="G63" i="3"/>
  <c r="J62" i="3"/>
  <c r="I62" i="3"/>
  <c r="H62" i="3"/>
  <c r="G62" i="3"/>
  <c r="J61" i="3"/>
  <c r="I61" i="3"/>
  <c r="H61" i="3"/>
  <c r="G61" i="3"/>
  <c r="J60" i="3"/>
  <c r="I60" i="3"/>
  <c r="H60" i="3"/>
  <c r="G60" i="3"/>
  <c r="J59" i="3"/>
  <c r="I59" i="3"/>
  <c r="H59" i="3"/>
  <c r="G59" i="3"/>
  <c r="J58" i="3"/>
  <c r="I58" i="3"/>
  <c r="H58" i="3"/>
  <c r="G58" i="3"/>
  <c r="J57" i="3"/>
  <c r="I57" i="3"/>
  <c r="H57" i="3"/>
  <c r="G57" i="3"/>
  <c r="J56" i="3"/>
  <c r="I56" i="3"/>
  <c r="H56" i="3"/>
  <c r="G56" i="3"/>
  <c r="J55" i="3"/>
  <c r="I55" i="3"/>
  <c r="H55" i="3"/>
  <c r="G55" i="3"/>
  <c r="J54" i="3"/>
  <c r="I54" i="3"/>
  <c r="H54" i="3"/>
  <c r="G54" i="3"/>
  <c r="J53" i="3"/>
  <c r="I53" i="3"/>
  <c r="H53" i="3"/>
  <c r="G53" i="3"/>
  <c r="J52" i="3"/>
  <c r="I52" i="3"/>
  <c r="H52" i="3"/>
  <c r="G52" i="3"/>
  <c r="J51" i="3"/>
  <c r="I51" i="3"/>
  <c r="H51" i="3"/>
  <c r="G51" i="3"/>
  <c r="J50" i="3"/>
  <c r="I50" i="3"/>
  <c r="H50" i="3"/>
  <c r="G50" i="3"/>
  <c r="J49" i="3"/>
  <c r="I49" i="3"/>
  <c r="H49" i="3"/>
  <c r="G49" i="3"/>
  <c r="J48" i="3"/>
  <c r="I48" i="3"/>
  <c r="H48" i="3"/>
  <c r="G48" i="3"/>
  <c r="J47" i="3"/>
  <c r="I47" i="3"/>
  <c r="H47" i="3"/>
  <c r="G47" i="3"/>
  <c r="J46" i="3"/>
  <c r="I46" i="3"/>
  <c r="H46" i="3"/>
  <c r="G46" i="3"/>
  <c r="J45" i="3"/>
  <c r="I45" i="3"/>
  <c r="H45" i="3"/>
  <c r="G45" i="3"/>
  <c r="J44" i="3"/>
  <c r="I44" i="3"/>
  <c r="H44" i="3"/>
  <c r="G44" i="3"/>
  <c r="J43" i="3"/>
  <c r="I43" i="3"/>
  <c r="H43" i="3"/>
  <c r="G43" i="3"/>
  <c r="J42" i="3"/>
  <c r="I42" i="3"/>
  <c r="H42" i="3"/>
  <c r="G42" i="3"/>
  <c r="J41" i="3"/>
  <c r="I41" i="3"/>
  <c r="H41" i="3"/>
  <c r="G41" i="3"/>
  <c r="J40" i="3"/>
  <c r="I40" i="3"/>
  <c r="H40" i="3"/>
  <c r="G40" i="3"/>
  <c r="J39" i="3"/>
  <c r="I39" i="3"/>
  <c r="H39" i="3"/>
  <c r="G39" i="3"/>
  <c r="J38" i="3"/>
  <c r="I38" i="3"/>
  <c r="H38" i="3"/>
  <c r="G38" i="3"/>
  <c r="J37" i="3"/>
  <c r="I37" i="3"/>
  <c r="H37" i="3"/>
  <c r="G37" i="3"/>
  <c r="J36" i="3"/>
  <c r="I36" i="3"/>
  <c r="H36" i="3"/>
  <c r="G36" i="3"/>
  <c r="J35" i="3"/>
  <c r="I35" i="3"/>
  <c r="H35" i="3"/>
  <c r="G35" i="3"/>
  <c r="J34" i="3"/>
  <c r="I34" i="3"/>
  <c r="H34" i="3"/>
  <c r="G34" i="3"/>
  <c r="J33" i="3"/>
  <c r="I33" i="3"/>
  <c r="H33" i="3"/>
  <c r="G33" i="3"/>
  <c r="J32" i="3"/>
  <c r="I32" i="3"/>
  <c r="H32" i="3"/>
  <c r="G32" i="3"/>
  <c r="J31" i="3"/>
  <c r="I31" i="3"/>
  <c r="H31" i="3"/>
  <c r="G31" i="3"/>
  <c r="J30" i="3"/>
  <c r="I30" i="3"/>
  <c r="H30" i="3"/>
  <c r="G30" i="3"/>
  <c r="J29" i="3"/>
  <c r="I29" i="3"/>
  <c r="H29" i="3"/>
  <c r="G29" i="3"/>
  <c r="J28" i="3"/>
  <c r="I28" i="3"/>
  <c r="H28" i="3"/>
  <c r="G28" i="3"/>
  <c r="J27" i="3"/>
  <c r="I27" i="3"/>
  <c r="H27" i="3"/>
  <c r="G27" i="3"/>
  <c r="J26" i="3"/>
  <c r="I26" i="3"/>
  <c r="H26" i="3"/>
  <c r="G26" i="3"/>
  <c r="J25" i="3"/>
  <c r="I25" i="3"/>
  <c r="H25" i="3"/>
  <c r="G25" i="3"/>
  <c r="J24" i="3"/>
  <c r="I24" i="3"/>
  <c r="H24" i="3"/>
  <c r="G24" i="3"/>
  <c r="J23" i="3"/>
  <c r="I23" i="3"/>
  <c r="H23" i="3"/>
  <c r="G23" i="3"/>
  <c r="J22" i="3"/>
  <c r="I22" i="3"/>
  <c r="H22" i="3"/>
  <c r="G22" i="3"/>
  <c r="J21" i="3"/>
  <c r="I21" i="3"/>
  <c r="H21" i="3"/>
  <c r="G21" i="3"/>
  <c r="J20" i="3"/>
  <c r="I20" i="3"/>
  <c r="H20" i="3"/>
  <c r="G20" i="3"/>
  <c r="J19" i="3"/>
  <c r="I19" i="3"/>
  <c r="H19" i="3"/>
  <c r="G19" i="3"/>
  <c r="J18" i="3"/>
  <c r="I18" i="3"/>
  <c r="H18" i="3"/>
  <c r="G18" i="3"/>
  <c r="J17" i="3"/>
  <c r="I17" i="3"/>
  <c r="H17" i="3"/>
  <c r="G17" i="3"/>
  <c r="J16" i="3"/>
  <c r="I16" i="3"/>
  <c r="H16" i="3"/>
  <c r="G16" i="3"/>
  <c r="J15" i="3"/>
  <c r="I15" i="3"/>
  <c r="H15" i="3"/>
  <c r="G15" i="3"/>
  <c r="J14" i="3"/>
  <c r="I14" i="3"/>
  <c r="H14" i="3"/>
  <c r="G14" i="3"/>
  <c r="J13" i="3"/>
  <c r="I13" i="3"/>
  <c r="H13" i="3"/>
  <c r="G13" i="3"/>
  <c r="J12" i="3"/>
  <c r="I12" i="3"/>
  <c r="H12" i="3"/>
  <c r="G12" i="3"/>
  <c r="J11" i="3"/>
  <c r="I11" i="3"/>
  <c r="H11" i="3"/>
  <c r="G11" i="3"/>
  <c r="J10" i="3"/>
  <c r="I10" i="3"/>
  <c r="H10" i="3"/>
  <c r="G10" i="3"/>
  <c r="J9" i="3"/>
  <c r="I9" i="3"/>
  <c r="H9" i="3"/>
  <c r="G9" i="3"/>
  <c r="J8" i="3"/>
  <c r="I8" i="3"/>
  <c r="H8" i="3"/>
  <c r="G8" i="3"/>
  <c r="J7" i="3"/>
  <c r="I7" i="3"/>
  <c r="H7" i="3"/>
  <c r="G7" i="3"/>
  <c r="G155" i="3" l="1"/>
  <c r="J155" i="3"/>
  <c r="G136" i="3"/>
  <c r="J136" i="3"/>
  <c r="H136" i="3"/>
  <c r="G112" i="3"/>
  <c r="H112" i="3"/>
  <c r="I5" i="3"/>
  <c r="I136" i="3"/>
  <c r="J5" i="3"/>
  <c r="J112" i="3"/>
  <c r="G5" i="3"/>
  <c r="H155" i="3"/>
  <c r="H5" i="3"/>
  <c r="I112" i="3"/>
  <c r="I155" i="3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168" i="3" l="1"/>
  <c r="J168" i="3"/>
  <c r="H168" i="3"/>
  <c r="I168" i="3"/>
  <c r="G31" i="2"/>
  <c r="I31" i="2"/>
  <c r="J31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8" i="2" l="1"/>
  <c r="H8" i="2"/>
  <c r="I8" i="2"/>
  <c r="J8" i="2"/>
  <c r="G9" i="2"/>
  <c r="H9" i="2"/>
  <c r="I9" i="2"/>
  <c r="J9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9" i="2"/>
  <c r="H19" i="2"/>
  <c r="I19" i="2"/>
  <c r="J19" i="2"/>
  <c r="G20" i="2"/>
  <c r="H20" i="2"/>
  <c r="I20" i="2"/>
  <c r="J20" i="2"/>
  <c r="G21" i="2"/>
  <c r="H21" i="2"/>
  <c r="I21" i="2"/>
  <c r="J21" i="2"/>
  <c r="G25" i="2"/>
  <c r="I25" i="2"/>
  <c r="J25" i="2"/>
  <c r="G27" i="2"/>
  <c r="I27" i="2"/>
  <c r="J27" i="2"/>
  <c r="G29" i="2"/>
  <c r="I29" i="2"/>
  <c r="J29" i="2"/>
  <c r="J7" i="2"/>
  <c r="I7" i="2"/>
  <c r="H7" i="2"/>
  <c r="G7" i="2"/>
  <c r="H5" i="2" l="1"/>
  <c r="H136" i="2" s="1"/>
  <c r="I5" i="2"/>
  <c r="I136" i="2" s="1"/>
  <c r="G5" i="2"/>
  <c r="G136" i="2" s="1"/>
  <c r="J5" i="2"/>
  <c r="J136" i="2" s="1"/>
</calcChain>
</file>

<file path=xl/sharedStrings.xml><?xml version="1.0" encoding="utf-8"?>
<sst xmlns="http://schemas.openxmlformats.org/spreadsheetml/2006/main" count="306" uniqueCount="289">
  <si>
    <t>Estaca</t>
  </si>
  <si>
    <t>Aterro</t>
  </si>
  <si>
    <t>CÁLCULO DE VOLUMES DE TERRAPLENAGEM</t>
  </si>
  <si>
    <t>Volumes (m³)</t>
  </si>
  <si>
    <t>Demolição de Pavimento</t>
  </si>
  <si>
    <t>Corte
1ª Categoria</t>
  </si>
  <si>
    <t>TOTAL</t>
  </si>
  <si>
    <t>Áreas Transversais (m²)</t>
  </si>
  <si>
    <t>Limpeza</t>
  </si>
  <si>
    <t>200+0,000</t>
  </si>
  <si>
    <t>201+0,000</t>
  </si>
  <si>
    <t>202+0,000</t>
  </si>
  <si>
    <t>203+0,000</t>
  </si>
  <si>
    <t>204+0,000</t>
  </si>
  <si>
    <t>205+0,000</t>
  </si>
  <si>
    <t>206+0,000</t>
  </si>
  <si>
    <t>207+0,000</t>
  </si>
  <si>
    <t>208+0,000</t>
  </si>
  <si>
    <t>209+0,000</t>
  </si>
  <si>
    <t>210+0,000</t>
  </si>
  <si>
    <t>211+0,000</t>
  </si>
  <si>
    <t>105+0,000</t>
  </si>
  <si>
    <t>105+10,000</t>
  </si>
  <si>
    <t>106+0,000</t>
  </si>
  <si>
    <t>212+0,000</t>
  </si>
  <si>
    <t>213+0,000</t>
  </si>
  <si>
    <t>214+0,000</t>
  </si>
  <si>
    <t>215+0,000</t>
  </si>
  <si>
    <t>216+0,000</t>
  </si>
  <si>
    <t>217+0,000</t>
  </si>
  <si>
    <t>218+0,000</t>
  </si>
  <si>
    <t>219+0,000</t>
  </si>
  <si>
    <t>220+0,000</t>
  </si>
  <si>
    <t>221+0,000</t>
  </si>
  <si>
    <t>222+0,000</t>
  </si>
  <si>
    <t>223+0,000</t>
  </si>
  <si>
    <t>224+0,000</t>
  </si>
  <si>
    <t>225+0,000</t>
  </si>
  <si>
    <t>226+0,000</t>
  </si>
  <si>
    <t>227+0,000</t>
  </si>
  <si>
    <t>228+0,000</t>
  </si>
  <si>
    <t>229+0,000</t>
  </si>
  <si>
    <t>230+0,000</t>
  </si>
  <si>
    <t>231+0,000</t>
  </si>
  <si>
    <t>232+0,000</t>
  </si>
  <si>
    <t>233+0,000</t>
  </si>
  <si>
    <t>234+0,000</t>
  </si>
  <si>
    <t>235+0,000</t>
  </si>
  <si>
    <t>236+0,000</t>
  </si>
  <si>
    <t>237+0,000</t>
  </si>
  <si>
    <t>238+0,000</t>
  </si>
  <si>
    <t>239+0,000</t>
  </si>
  <si>
    <t>240+0,000</t>
  </si>
  <si>
    <t>241+0,000</t>
  </si>
  <si>
    <t>Ramo 400</t>
  </si>
  <si>
    <t>400+0,000</t>
  </si>
  <si>
    <t>401+0,000</t>
  </si>
  <si>
    <t>402+0,000</t>
  </si>
  <si>
    <t>403+0,000</t>
  </si>
  <si>
    <t>Ramo 500</t>
  </si>
  <si>
    <t>500+0,000</t>
  </si>
  <si>
    <t>501+0,000</t>
  </si>
  <si>
    <t>502+0,000</t>
  </si>
  <si>
    <t>503+0,000</t>
  </si>
  <si>
    <t>504+0,000</t>
  </si>
  <si>
    <t>200+10,000</t>
  </si>
  <si>
    <t>201+10,000</t>
  </si>
  <si>
    <t>202+10,000</t>
  </si>
  <si>
    <t>203+10,000</t>
  </si>
  <si>
    <t>204+10,000</t>
  </si>
  <si>
    <t>205+10,000</t>
  </si>
  <si>
    <t>206+10,000</t>
  </si>
  <si>
    <t>207+10,000</t>
  </si>
  <si>
    <t>208+10,000</t>
  </si>
  <si>
    <t>209+10,000</t>
  </si>
  <si>
    <t>210+10,000</t>
  </si>
  <si>
    <t>211+10,000</t>
  </si>
  <si>
    <t>212+10,000</t>
  </si>
  <si>
    <t>213+10,000</t>
  </si>
  <si>
    <t>214+10,000</t>
  </si>
  <si>
    <t>215+10,000</t>
  </si>
  <si>
    <t>216+10,000</t>
  </si>
  <si>
    <t>217+10,000</t>
  </si>
  <si>
    <t>218+10,000</t>
  </si>
  <si>
    <t>219+10,000</t>
  </si>
  <si>
    <t>220+10,000</t>
  </si>
  <si>
    <t>221+10,000</t>
  </si>
  <si>
    <t>222+10,000</t>
  </si>
  <si>
    <t>223+10,000</t>
  </si>
  <si>
    <t>224+10,000</t>
  </si>
  <si>
    <t>225+10,000</t>
  </si>
  <si>
    <t>226+10,000</t>
  </si>
  <si>
    <t>227+10,000</t>
  </si>
  <si>
    <t>228+10,000</t>
  </si>
  <si>
    <t>229+10,000</t>
  </si>
  <si>
    <t>230+10,000</t>
  </si>
  <si>
    <t>231+10,000</t>
  </si>
  <si>
    <t>232+10,000</t>
  </si>
  <si>
    <t>233+10,000</t>
  </si>
  <si>
    <t>234+10,000</t>
  </si>
  <si>
    <t>235+10,000</t>
  </si>
  <si>
    <t>236+10,000</t>
  </si>
  <si>
    <t>237+10,000</t>
  </si>
  <si>
    <t>238+10,000</t>
  </si>
  <si>
    <t>239+10,000</t>
  </si>
  <si>
    <t>240+10,000</t>
  </si>
  <si>
    <t>500+10,000</t>
  </si>
  <si>
    <t>501+10,000</t>
  </si>
  <si>
    <t>502+10,000</t>
  </si>
  <si>
    <t>503+10,000</t>
  </si>
  <si>
    <t>504+10,000</t>
  </si>
  <si>
    <t>504+15,463</t>
  </si>
  <si>
    <t>400+10,000</t>
  </si>
  <si>
    <t>401+10,000</t>
  </si>
  <si>
    <t>402+10,000</t>
  </si>
  <si>
    <t>413+10,000</t>
  </si>
  <si>
    <t>414+0,000</t>
  </si>
  <si>
    <t>414+10,000</t>
  </si>
  <si>
    <t>415+0,000</t>
  </si>
  <si>
    <t>315+10,000</t>
  </si>
  <si>
    <t>416+0,000</t>
  </si>
  <si>
    <t>416+10,000</t>
  </si>
  <si>
    <t>417+0,000</t>
  </si>
  <si>
    <t>417+6,090</t>
  </si>
  <si>
    <t>Ramo 300</t>
  </si>
  <si>
    <t>300+0,000</t>
  </si>
  <si>
    <t>300+10,000</t>
  </si>
  <si>
    <t>301+0,000</t>
  </si>
  <si>
    <t>301+10,000</t>
  </si>
  <si>
    <t>302+0,000</t>
  </si>
  <si>
    <t>302+10,000</t>
  </si>
  <si>
    <t>303+0,000</t>
  </si>
  <si>
    <t>314+0,000</t>
  </si>
  <si>
    <t>314+10,000</t>
  </si>
  <si>
    <t>315+0,000</t>
  </si>
  <si>
    <t>316+0,000</t>
  </si>
  <si>
    <t>316+10,000</t>
  </si>
  <si>
    <t>317+0,000</t>
  </si>
  <si>
    <t>317+10,000</t>
  </si>
  <si>
    <t>318+0,000</t>
  </si>
  <si>
    <t>318+10,000</t>
  </si>
  <si>
    <t>319+0,000</t>
  </si>
  <si>
    <t>319+10,000</t>
  </si>
  <si>
    <t>320+0,000</t>
  </si>
  <si>
    <t>320+1,959</t>
  </si>
  <si>
    <t>Ramo 200</t>
  </si>
  <si>
    <t>241+10,000</t>
  </si>
  <si>
    <t>242+0,000</t>
  </si>
  <si>
    <t>242+10,000</t>
  </si>
  <si>
    <t>243+0,000</t>
  </si>
  <si>
    <t>243+10,000</t>
  </si>
  <si>
    <t>244+0,000</t>
  </si>
  <si>
    <t>244+10,000</t>
  </si>
  <si>
    <t>245+0,000</t>
  </si>
  <si>
    <t>245+10,000</t>
  </si>
  <si>
    <t>246+0,000</t>
  </si>
  <si>
    <t>246+10,000</t>
  </si>
  <si>
    <t>247+0,000</t>
  </si>
  <si>
    <t>247+10,000</t>
  </si>
  <si>
    <t>248+0,000</t>
  </si>
  <si>
    <t>248+10,000</t>
  </si>
  <si>
    <t>249+0,000</t>
  </si>
  <si>
    <t>249+10,000</t>
  </si>
  <si>
    <t>250+0,000</t>
  </si>
  <si>
    <t>250+10,000</t>
  </si>
  <si>
    <t>251+0,000</t>
  </si>
  <si>
    <t>251+10,000</t>
  </si>
  <si>
    <t>252+0,000</t>
  </si>
  <si>
    <t>415+10,000</t>
  </si>
  <si>
    <t>RAMOS 000 E 100</t>
  </si>
  <si>
    <t>1+0,000</t>
  </si>
  <si>
    <t>1+10,000</t>
  </si>
  <si>
    <t>2+0,000</t>
  </si>
  <si>
    <t>2+10,000</t>
  </si>
  <si>
    <t>106+10,000</t>
  </si>
  <si>
    <t>107+0,000</t>
  </si>
  <si>
    <t>107+10,000</t>
  </si>
  <si>
    <t>111+0,000</t>
  </si>
  <si>
    <t>111+10,000</t>
  </si>
  <si>
    <t>112+0,000</t>
  </si>
  <si>
    <t>112+10,000</t>
  </si>
  <si>
    <t>6+0,000 A 20+15,000</t>
  </si>
  <si>
    <t>119+0,000 A 28+10,000</t>
  </si>
  <si>
    <t>148+0,000 A 154+0,000</t>
  </si>
  <si>
    <t>158+10,000 A 162+10,000</t>
  </si>
  <si>
    <t>178+10,000 A 186+10,000</t>
  </si>
  <si>
    <t>35+0,000</t>
  </si>
  <si>
    <t>35+10,000</t>
  </si>
  <si>
    <t>36+0,000</t>
  </si>
  <si>
    <t>36+10,000</t>
  </si>
  <si>
    <t>37+0,000</t>
  </si>
  <si>
    <t>37+10,000</t>
  </si>
  <si>
    <t>38+0,000</t>
  </si>
  <si>
    <t>38+10,000</t>
  </si>
  <si>
    <t>39+0,000</t>
  </si>
  <si>
    <t>39+10,000</t>
  </si>
  <si>
    <t>40+0,000</t>
  </si>
  <si>
    <t>40+10,000</t>
  </si>
  <si>
    <t>41+0,000</t>
  </si>
  <si>
    <t>41+10,000</t>
  </si>
  <si>
    <t>42+0,000</t>
  </si>
  <si>
    <t>42+10,000</t>
  </si>
  <si>
    <t>43+0,000</t>
  </si>
  <si>
    <t>43+10,000</t>
  </si>
  <si>
    <t>44+0,000</t>
  </si>
  <si>
    <t>44+10,000</t>
  </si>
  <si>
    <t>45+0,000</t>
  </si>
  <si>
    <t>45+10,000</t>
  </si>
  <si>
    <t>46+0,000</t>
  </si>
  <si>
    <t>46+10,000</t>
  </si>
  <si>
    <t>47+0,000</t>
  </si>
  <si>
    <t>47+10,000</t>
  </si>
  <si>
    <t>48+0,000</t>
  </si>
  <si>
    <t>48+10,000</t>
  </si>
  <si>
    <t>49+0,000</t>
  </si>
  <si>
    <t>49+10,000</t>
  </si>
  <si>
    <t>50+0,000</t>
  </si>
  <si>
    <t>50+10,000</t>
  </si>
  <si>
    <t>51+0,000</t>
  </si>
  <si>
    <t>51+10,000</t>
  </si>
  <si>
    <t>52+0,000</t>
  </si>
  <si>
    <t>52+10,000</t>
  </si>
  <si>
    <t>53+0,000</t>
  </si>
  <si>
    <t>53+10,000</t>
  </si>
  <si>
    <t>54+0,000</t>
  </si>
  <si>
    <t>54+10,000</t>
  </si>
  <si>
    <t>55+0,000</t>
  </si>
  <si>
    <t>55+10,000</t>
  </si>
  <si>
    <t>56+0,000</t>
  </si>
  <si>
    <t>56+10,000</t>
  </si>
  <si>
    <t>57+0,000</t>
  </si>
  <si>
    <t>57+10,000</t>
  </si>
  <si>
    <t>58+0,000</t>
  </si>
  <si>
    <t>58+10,000</t>
  </si>
  <si>
    <t>59+0,000</t>
  </si>
  <si>
    <t>59+10,000</t>
  </si>
  <si>
    <t>60+0,000</t>
  </si>
  <si>
    <t>60+10,000</t>
  </si>
  <si>
    <t>61+0,000</t>
  </si>
  <si>
    <t>61+10,000</t>
  </si>
  <si>
    <t>62+0,000</t>
  </si>
  <si>
    <t>62+10,000</t>
  </si>
  <si>
    <t>63+0,000</t>
  </si>
  <si>
    <t>63+10,000</t>
  </si>
  <si>
    <t>64+0,000</t>
  </si>
  <si>
    <t>64+10,000</t>
  </si>
  <si>
    <t>65+0,000</t>
  </si>
  <si>
    <t>65+10,000</t>
  </si>
  <si>
    <t>66+0,000</t>
  </si>
  <si>
    <t>66+10,000</t>
  </si>
  <si>
    <t>67+0,000</t>
  </si>
  <si>
    <t>67+10,000</t>
  </si>
  <si>
    <t>68+0,000</t>
  </si>
  <si>
    <t>68+10,000</t>
  </si>
  <si>
    <t>69+0,000</t>
  </si>
  <si>
    <t>69+10,000</t>
  </si>
  <si>
    <t>70+0,000</t>
  </si>
  <si>
    <t>70+10,000</t>
  </si>
  <si>
    <t>71+0,000</t>
  </si>
  <si>
    <t>71+10,000</t>
  </si>
  <si>
    <t>72+0,000</t>
  </si>
  <si>
    <t>72+10,000</t>
  </si>
  <si>
    <t>73+0,000</t>
  </si>
  <si>
    <t>73+10,000</t>
  </si>
  <si>
    <t>74+0,000</t>
  </si>
  <si>
    <t>74+10,000</t>
  </si>
  <si>
    <t>75+0,000</t>
  </si>
  <si>
    <t>75+10,000</t>
  </si>
  <si>
    <t>76+0,000</t>
  </si>
  <si>
    <t>76+10,000</t>
  </si>
  <si>
    <t>77+0,000</t>
  </si>
  <si>
    <t>77+10,000</t>
  </si>
  <si>
    <t>78+0,000</t>
  </si>
  <si>
    <t>78+10,000</t>
  </si>
  <si>
    <t>79+0,000</t>
  </si>
  <si>
    <t>79+10,000</t>
  </si>
  <si>
    <t>80+0,000</t>
  </si>
  <si>
    <t>80+10,000</t>
  </si>
  <si>
    <t>81+0,000</t>
  </si>
  <si>
    <t>81+10,000</t>
  </si>
  <si>
    <t>82+0,000</t>
  </si>
  <si>
    <t>82+10,000</t>
  </si>
  <si>
    <t>83+0,000</t>
  </si>
  <si>
    <t>83+10,000</t>
  </si>
  <si>
    <t>84+0,000</t>
  </si>
  <si>
    <t>84+10,000</t>
  </si>
  <si>
    <t>85+0,000</t>
  </si>
  <si>
    <t>85+10,000</t>
  </si>
  <si>
    <t>86+0,000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</si>
</sst>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_-;\-* #,##0.000_-;_-* &quot;-&quot;??_-;_-@_-"/>
    <numFmt numFmtId="165" formatCode="_-* #,##0.000_-;\-* #,##0.000_-;_-* &quot;-&quot;?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0" fillId="0" borderId="5" xfId="1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0E60-7F19-4A32-8491-26CA146E4CAE}">
  <sheetPr>
    <pageSetUpPr autoPageBreaks="0"/>
  </sheetPr>
  <dimension ref="A2:O137"/>
  <sheetViews>
    <sheetView showGridLines="0" zoomScale="60" zoomScaleNormal="60" workbookViewId="0">
      <selection activeCell="A4" sqref="A4:XFD99"/>
    </sheetView>
  </sheetViews>
  <sheetFormatPr defaultRowHeight="18" x14ac:dyDescent="0.25"/>
  <cols>
    <col min="1" max="1" width="5.7109375" style="1" customWidth="1"/>
    <col min="2" max="2" width="15.7109375" style="2" customWidth="1"/>
    <col min="3" max="10" width="12.7109375" style="2" customWidth="1"/>
    <col min="11" max="11" width="9.140625" style="2"/>
    <col min="12" max="12" width="10.5703125" style="2" bestFit="1" customWidth="1"/>
    <col min="13" max="13" width="9.140625" style="2"/>
    <col min="14" max="14" width="10.5703125" style="2" bestFit="1" customWidth="1"/>
    <col min="15" max="15" width="9.5703125" style="2" bestFit="1" customWidth="1"/>
    <col min="16" max="16384" width="9.140625" style="2"/>
  </cols>
  <sheetData>
    <row r="2" spans="1:14" ht="24" customHeight="1" x14ac:dyDescent="0.25">
      <c r="B2" s="23" t="s">
        <v>2</v>
      </c>
      <c r="C2" s="23"/>
      <c r="D2" s="23"/>
      <c r="E2" s="23"/>
      <c r="F2" s="23"/>
      <c r="G2" s="23"/>
      <c r="H2" s="23"/>
      <c r="I2" s="23"/>
      <c r="J2" s="23"/>
    </row>
    <row r="3" spans="1:14" x14ac:dyDescent="0.25">
      <c r="B3" s="22" t="s">
        <v>0</v>
      </c>
      <c r="C3" s="24" t="s">
        <v>7</v>
      </c>
      <c r="D3" s="25"/>
      <c r="E3" s="25"/>
      <c r="F3" s="26"/>
      <c r="G3" s="24" t="s">
        <v>3</v>
      </c>
      <c r="H3" s="25"/>
      <c r="I3" s="25"/>
      <c r="J3" s="26"/>
    </row>
    <row r="4" spans="1:14" ht="30" customHeight="1" x14ac:dyDescent="0.25">
      <c r="B4" s="22"/>
      <c r="C4" s="5" t="s">
        <v>8</v>
      </c>
      <c r="D4" s="4" t="s">
        <v>4</v>
      </c>
      <c r="E4" s="4" t="s">
        <v>5</v>
      </c>
      <c r="F4" s="5" t="s">
        <v>1</v>
      </c>
      <c r="G4" s="5" t="s">
        <v>8</v>
      </c>
      <c r="H4" s="4" t="s">
        <v>4</v>
      </c>
      <c r="I4" s="4" t="s">
        <v>5</v>
      </c>
      <c r="J4" s="5" t="s">
        <v>1</v>
      </c>
    </row>
    <row r="5" spans="1:14" s="3" customFormat="1" x14ac:dyDescent="0.25">
      <c r="A5" s="8"/>
      <c r="B5" s="27" t="s">
        <v>169</v>
      </c>
      <c r="C5" s="28"/>
      <c r="D5" s="28"/>
      <c r="E5" s="28"/>
      <c r="F5" s="29"/>
      <c r="G5" s="11">
        <f>SUM(G6:G135)</f>
        <v>1757.8892562263838</v>
      </c>
      <c r="H5" s="11">
        <f t="shared" ref="H5:J5" si="0">SUM(H6:H135)</f>
        <v>5570.1550000000007</v>
      </c>
      <c r="I5" s="11">
        <f t="shared" si="0"/>
        <v>4203.3315099999172</v>
      </c>
      <c r="J5" s="11">
        <f t="shared" si="0"/>
        <v>304.99038399999387</v>
      </c>
    </row>
    <row r="6" spans="1:14" x14ac:dyDescent="0.25">
      <c r="B6" s="16" t="s">
        <v>170</v>
      </c>
      <c r="C6" s="15">
        <v>0</v>
      </c>
      <c r="D6" s="15">
        <v>0</v>
      </c>
      <c r="E6" s="15">
        <v>0</v>
      </c>
      <c r="F6" s="15">
        <v>0</v>
      </c>
      <c r="G6" s="15"/>
      <c r="H6" s="15"/>
      <c r="I6" s="15"/>
      <c r="J6" s="15"/>
      <c r="L6" s="13"/>
      <c r="M6" s="13"/>
    </row>
    <row r="7" spans="1:14" x14ac:dyDescent="0.25">
      <c r="B7" s="10" t="s">
        <v>171</v>
      </c>
      <c r="C7" s="12">
        <v>0</v>
      </c>
      <c r="D7" s="12">
        <v>0</v>
      </c>
      <c r="E7" s="12">
        <v>1.548511</v>
      </c>
      <c r="F7" s="12">
        <v>0</v>
      </c>
      <c r="G7" s="12">
        <f>(C6+C7)*5</f>
        <v>0</v>
      </c>
      <c r="H7" s="12">
        <f>(D6+D7)*5</f>
        <v>0</v>
      </c>
      <c r="I7" s="12">
        <f>(E6+E7)*5</f>
        <v>7.7425549999999994</v>
      </c>
      <c r="J7" s="12">
        <f>(F6+F7)*5</f>
        <v>0</v>
      </c>
      <c r="L7" s="13"/>
      <c r="M7" s="13"/>
      <c r="N7" s="13"/>
    </row>
    <row r="8" spans="1:14" x14ac:dyDescent="0.25">
      <c r="B8" s="10" t="s">
        <v>172</v>
      </c>
      <c r="C8" s="12">
        <v>0</v>
      </c>
      <c r="D8" s="12">
        <v>0.65190000000000003</v>
      </c>
      <c r="E8" s="12">
        <v>0.65290000000000004</v>
      </c>
      <c r="F8" s="12">
        <v>0</v>
      </c>
      <c r="G8" s="12">
        <f t="shared" ref="G8:G29" si="1">(C7+C8)*5</f>
        <v>0</v>
      </c>
      <c r="H8" s="12">
        <f t="shared" ref="H8:H21" si="2">(D7+D8)*5</f>
        <v>3.2595000000000001</v>
      </c>
      <c r="I8" s="12">
        <f t="shared" ref="I8:I29" si="3">(E7+E8)*5</f>
        <v>11.007055000000001</v>
      </c>
      <c r="J8" s="12">
        <f t="shared" ref="J8:J29" si="4">(F7+F8)*5</f>
        <v>0</v>
      </c>
      <c r="L8" s="13"/>
      <c r="M8" s="13"/>
      <c r="N8" s="13"/>
    </row>
    <row r="9" spans="1:14" x14ac:dyDescent="0.25">
      <c r="B9" s="10" t="s">
        <v>173</v>
      </c>
      <c r="C9" s="12">
        <v>0</v>
      </c>
      <c r="D9" s="12">
        <v>0</v>
      </c>
      <c r="E9" s="12">
        <v>0</v>
      </c>
      <c r="F9" s="12">
        <v>0</v>
      </c>
      <c r="G9" s="12">
        <f t="shared" si="1"/>
        <v>0</v>
      </c>
      <c r="H9" s="12">
        <f t="shared" si="2"/>
        <v>3.2595000000000001</v>
      </c>
      <c r="I9" s="12">
        <f t="shared" si="3"/>
        <v>3.2645</v>
      </c>
      <c r="J9" s="12">
        <f t="shared" si="4"/>
        <v>0</v>
      </c>
      <c r="L9" s="13"/>
      <c r="M9" s="13"/>
      <c r="N9" s="13"/>
    </row>
    <row r="10" spans="1:14" x14ac:dyDescent="0.25">
      <c r="B10" s="10"/>
      <c r="C10" s="12"/>
      <c r="D10" s="12"/>
      <c r="E10" s="12"/>
      <c r="F10" s="12"/>
      <c r="G10" s="12"/>
      <c r="H10" s="12"/>
      <c r="I10" s="12"/>
      <c r="J10" s="12"/>
      <c r="L10" s="13"/>
      <c r="M10" s="13"/>
    </row>
    <row r="11" spans="1:14" x14ac:dyDescent="0.25">
      <c r="B11" s="10" t="s">
        <v>21</v>
      </c>
      <c r="C11" s="12">
        <v>0</v>
      </c>
      <c r="D11" s="12">
        <v>0</v>
      </c>
      <c r="E11" s="12">
        <v>0</v>
      </c>
      <c r="F11" s="12">
        <v>0</v>
      </c>
      <c r="G11" s="12"/>
      <c r="H11" s="12"/>
      <c r="I11" s="12"/>
      <c r="J11" s="12"/>
      <c r="L11" s="13"/>
      <c r="M11" s="13"/>
    </row>
    <row r="12" spans="1:14" x14ac:dyDescent="0.25">
      <c r="B12" s="10" t="s">
        <v>22</v>
      </c>
      <c r="C12" s="12">
        <v>0</v>
      </c>
      <c r="D12" s="12">
        <v>0.74199999999999999</v>
      </c>
      <c r="E12" s="12">
        <v>0.313</v>
      </c>
      <c r="F12" s="12">
        <v>0</v>
      </c>
      <c r="G12" s="12">
        <f t="shared" si="1"/>
        <v>0</v>
      </c>
      <c r="H12" s="12">
        <f t="shared" si="2"/>
        <v>3.71</v>
      </c>
      <c r="I12" s="12">
        <f t="shared" si="3"/>
        <v>1.5649999999999999</v>
      </c>
      <c r="J12" s="12">
        <f t="shared" si="4"/>
        <v>0</v>
      </c>
      <c r="L12" s="13"/>
      <c r="M12" s="13"/>
      <c r="N12" s="13"/>
    </row>
    <row r="13" spans="1:14" x14ac:dyDescent="0.25">
      <c r="B13" s="10" t="s">
        <v>23</v>
      </c>
      <c r="C13" s="12">
        <v>0</v>
      </c>
      <c r="D13" s="12">
        <v>0.74199999999999999</v>
      </c>
      <c r="E13" s="12">
        <v>0.31309999999999999</v>
      </c>
      <c r="F13" s="12">
        <v>0</v>
      </c>
      <c r="G13" s="12">
        <f t="shared" si="1"/>
        <v>0</v>
      </c>
      <c r="H13" s="12">
        <f t="shared" si="2"/>
        <v>7.42</v>
      </c>
      <c r="I13" s="12">
        <f t="shared" si="3"/>
        <v>3.1305000000000001</v>
      </c>
      <c r="J13" s="12">
        <f t="shared" si="4"/>
        <v>0</v>
      </c>
      <c r="L13" s="13"/>
      <c r="M13" s="13"/>
      <c r="N13" s="13"/>
    </row>
    <row r="14" spans="1:14" x14ac:dyDescent="0.25">
      <c r="B14" s="10" t="s">
        <v>174</v>
      </c>
      <c r="C14" s="12">
        <v>0</v>
      </c>
      <c r="D14" s="12">
        <v>0</v>
      </c>
      <c r="E14" s="12">
        <v>1.2833000000000001</v>
      </c>
      <c r="F14" s="12">
        <v>0</v>
      </c>
      <c r="G14" s="12">
        <f t="shared" si="1"/>
        <v>0</v>
      </c>
      <c r="H14" s="12">
        <f t="shared" si="2"/>
        <v>3.71</v>
      </c>
      <c r="I14" s="12">
        <f t="shared" si="3"/>
        <v>7.9820000000000002</v>
      </c>
      <c r="J14" s="12">
        <f t="shared" si="4"/>
        <v>0</v>
      </c>
      <c r="L14" s="13"/>
      <c r="M14" s="13"/>
      <c r="N14" s="13"/>
    </row>
    <row r="15" spans="1:14" x14ac:dyDescent="0.25">
      <c r="B15" s="10" t="s">
        <v>175</v>
      </c>
      <c r="C15" s="12">
        <v>0</v>
      </c>
      <c r="D15" s="12">
        <v>0</v>
      </c>
      <c r="E15" s="12">
        <v>0</v>
      </c>
      <c r="F15" s="12">
        <v>0</v>
      </c>
      <c r="G15" s="12">
        <f t="shared" si="1"/>
        <v>0</v>
      </c>
      <c r="H15" s="12">
        <f t="shared" si="2"/>
        <v>0</v>
      </c>
      <c r="I15" s="12">
        <f t="shared" si="3"/>
        <v>6.416500000000001</v>
      </c>
      <c r="J15" s="12">
        <f t="shared" si="4"/>
        <v>0</v>
      </c>
      <c r="L15" s="13"/>
      <c r="M15" s="13"/>
      <c r="N15" s="13"/>
    </row>
    <row r="16" spans="1:14" x14ac:dyDescent="0.25">
      <c r="B16" s="10" t="s">
        <v>176</v>
      </c>
      <c r="C16" s="12">
        <v>0</v>
      </c>
      <c r="D16" s="12">
        <v>0</v>
      </c>
      <c r="E16" s="12">
        <v>1.0818000000000001</v>
      </c>
      <c r="F16" s="12">
        <v>0</v>
      </c>
      <c r="G16" s="12">
        <f t="shared" si="1"/>
        <v>0</v>
      </c>
      <c r="H16" s="12">
        <f t="shared" si="2"/>
        <v>0</v>
      </c>
      <c r="I16" s="12">
        <f t="shared" si="3"/>
        <v>5.4090000000000007</v>
      </c>
      <c r="J16" s="12">
        <f t="shared" si="4"/>
        <v>0</v>
      </c>
      <c r="L16" s="13"/>
      <c r="M16" s="13"/>
      <c r="N16" s="13"/>
    </row>
    <row r="17" spans="2:14" x14ac:dyDescent="0.25">
      <c r="B17" s="10"/>
      <c r="C17" s="12"/>
      <c r="D17" s="12"/>
      <c r="E17" s="12"/>
      <c r="F17" s="12"/>
      <c r="G17" s="12"/>
      <c r="H17" s="12"/>
      <c r="I17" s="12"/>
      <c r="J17" s="12"/>
      <c r="L17" s="13"/>
    </row>
    <row r="18" spans="2:14" x14ac:dyDescent="0.25">
      <c r="B18" s="10" t="s">
        <v>177</v>
      </c>
      <c r="C18" s="12">
        <v>0</v>
      </c>
      <c r="D18" s="12">
        <v>1.1000000000000001</v>
      </c>
      <c r="E18" s="12">
        <v>0</v>
      </c>
      <c r="F18" s="12">
        <v>0</v>
      </c>
      <c r="G18" s="12"/>
      <c r="H18" s="12"/>
      <c r="I18" s="12"/>
      <c r="J18" s="12"/>
      <c r="L18" s="13"/>
      <c r="M18" s="13"/>
      <c r="N18" s="13"/>
    </row>
    <row r="19" spans="2:14" x14ac:dyDescent="0.25">
      <c r="B19" s="10" t="s">
        <v>178</v>
      </c>
      <c r="C19" s="12">
        <v>0</v>
      </c>
      <c r="D19" s="12">
        <v>1.1000000000000001</v>
      </c>
      <c r="E19" s="12">
        <v>0</v>
      </c>
      <c r="F19" s="12">
        <v>0</v>
      </c>
      <c r="G19" s="12">
        <f t="shared" si="1"/>
        <v>0</v>
      </c>
      <c r="H19" s="12">
        <f t="shared" si="2"/>
        <v>11</v>
      </c>
      <c r="I19" s="12">
        <f t="shared" si="3"/>
        <v>0</v>
      </c>
      <c r="J19" s="12">
        <f t="shared" si="4"/>
        <v>0</v>
      </c>
      <c r="L19" s="13"/>
      <c r="M19" s="13"/>
      <c r="N19" s="13"/>
    </row>
    <row r="20" spans="2:14" x14ac:dyDescent="0.25">
      <c r="B20" s="10" t="s">
        <v>179</v>
      </c>
      <c r="C20" s="12">
        <v>0</v>
      </c>
      <c r="D20" s="12">
        <v>1.1000000000000001</v>
      </c>
      <c r="E20" s="12">
        <v>0</v>
      </c>
      <c r="F20" s="12">
        <v>0</v>
      </c>
      <c r="G20" s="12">
        <f t="shared" si="1"/>
        <v>0</v>
      </c>
      <c r="H20" s="12">
        <f t="shared" si="2"/>
        <v>11</v>
      </c>
      <c r="I20" s="12">
        <f t="shared" si="3"/>
        <v>0</v>
      </c>
      <c r="J20" s="12">
        <f t="shared" si="4"/>
        <v>0</v>
      </c>
      <c r="L20" s="13"/>
      <c r="M20" s="13"/>
      <c r="N20" s="13"/>
    </row>
    <row r="21" spans="2:14" x14ac:dyDescent="0.25">
      <c r="B21" s="10" t="s">
        <v>180</v>
      </c>
      <c r="C21" s="12">
        <v>0</v>
      </c>
      <c r="D21" s="12">
        <v>1.1000000000000001</v>
      </c>
      <c r="E21" s="12">
        <v>0</v>
      </c>
      <c r="F21" s="12">
        <v>0</v>
      </c>
      <c r="G21" s="12">
        <f t="shared" si="1"/>
        <v>0</v>
      </c>
      <c r="H21" s="12">
        <f t="shared" si="2"/>
        <v>11</v>
      </c>
      <c r="I21" s="12">
        <f t="shared" si="3"/>
        <v>0</v>
      </c>
      <c r="J21" s="12">
        <f t="shared" si="4"/>
        <v>0</v>
      </c>
      <c r="L21" s="13"/>
      <c r="M21" s="13"/>
      <c r="N21" s="13"/>
    </row>
    <row r="22" spans="2:14" x14ac:dyDescent="0.25">
      <c r="B22" s="10"/>
      <c r="C22" s="12"/>
      <c r="D22" s="12"/>
      <c r="E22" s="12"/>
      <c r="F22" s="12"/>
      <c r="G22" s="12"/>
      <c r="H22" s="12"/>
      <c r="I22" s="12"/>
      <c r="J22" s="12"/>
      <c r="L22" s="13"/>
    </row>
    <row r="23" spans="2:14" x14ac:dyDescent="0.25">
      <c r="B23" s="30" t="s">
        <v>181</v>
      </c>
      <c r="C23" s="31"/>
      <c r="D23" s="31"/>
      <c r="E23" s="31"/>
      <c r="F23" s="32"/>
      <c r="G23" s="12">
        <v>0</v>
      </c>
      <c r="H23" s="12">
        <v>1248.7860000000001</v>
      </c>
      <c r="I23" s="12">
        <v>0</v>
      </c>
      <c r="J23" s="12">
        <v>0</v>
      </c>
      <c r="L23" s="13"/>
      <c r="M23" s="13"/>
      <c r="N23" s="13"/>
    </row>
    <row r="24" spans="2:14" x14ac:dyDescent="0.25">
      <c r="B24" s="10"/>
      <c r="C24" s="12"/>
      <c r="D24" s="12"/>
      <c r="E24" s="12"/>
      <c r="F24" s="12"/>
      <c r="G24" s="12"/>
      <c r="H24" s="12"/>
      <c r="I24" s="12"/>
      <c r="J24" s="12"/>
      <c r="L24" s="13"/>
    </row>
    <row r="25" spans="2:14" x14ac:dyDescent="0.25">
      <c r="B25" s="30" t="s">
        <v>182</v>
      </c>
      <c r="C25" s="31"/>
      <c r="D25" s="31"/>
      <c r="E25" s="31"/>
      <c r="F25" s="32"/>
      <c r="G25" s="12">
        <f t="shared" si="1"/>
        <v>0</v>
      </c>
      <c r="H25" s="12">
        <v>1999.25</v>
      </c>
      <c r="I25" s="12">
        <f t="shared" si="3"/>
        <v>0</v>
      </c>
      <c r="J25" s="12">
        <f t="shared" si="4"/>
        <v>0</v>
      </c>
      <c r="L25" s="13"/>
      <c r="M25" s="13"/>
      <c r="N25" s="13"/>
    </row>
    <row r="26" spans="2:14" x14ac:dyDescent="0.25">
      <c r="B26" s="10"/>
      <c r="C26" s="12"/>
      <c r="D26" s="12"/>
      <c r="E26" s="12"/>
      <c r="F26" s="12"/>
      <c r="G26" s="12"/>
      <c r="H26" s="12"/>
      <c r="I26" s="12"/>
      <c r="J26" s="12"/>
      <c r="L26" s="13"/>
    </row>
    <row r="27" spans="2:14" x14ac:dyDescent="0.25">
      <c r="B27" s="30" t="s">
        <v>183</v>
      </c>
      <c r="C27" s="31"/>
      <c r="D27" s="31"/>
      <c r="E27" s="31"/>
      <c r="F27" s="32"/>
      <c r="G27" s="12">
        <f t="shared" si="1"/>
        <v>0</v>
      </c>
      <c r="H27" s="12">
        <v>667.15</v>
      </c>
      <c r="I27" s="12">
        <f t="shared" si="3"/>
        <v>0</v>
      </c>
      <c r="J27" s="12">
        <f t="shared" si="4"/>
        <v>0</v>
      </c>
      <c r="L27" s="13"/>
      <c r="M27" s="13"/>
      <c r="N27" s="13"/>
    </row>
    <row r="28" spans="2:14" x14ac:dyDescent="0.25">
      <c r="B28" s="10"/>
      <c r="C28" s="12"/>
      <c r="D28" s="12"/>
      <c r="E28" s="12"/>
      <c r="F28" s="12"/>
      <c r="G28" s="12"/>
      <c r="H28" s="12"/>
      <c r="I28" s="12"/>
      <c r="J28" s="12"/>
      <c r="L28" s="13"/>
    </row>
    <row r="29" spans="2:14" x14ac:dyDescent="0.25">
      <c r="B29" s="30" t="s">
        <v>184</v>
      </c>
      <c r="C29" s="31"/>
      <c r="D29" s="31"/>
      <c r="E29" s="31"/>
      <c r="F29" s="32"/>
      <c r="G29" s="12">
        <f t="shared" si="1"/>
        <v>0</v>
      </c>
      <c r="H29" s="12">
        <v>352</v>
      </c>
      <c r="I29" s="12">
        <f t="shared" si="3"/>
        <v>0</v>
      </c>
      <c r="J29" s="12">
        <f t="shared" si="4"/>
        <v>0</v>
      </c>
      <c r="L29" s="13"/>
      <c r="M29" s="13"/>
      <c r="N29" s="13"/>
    </row>
    <row r="30" spans="2:14" x14ac:dyDescent="0.25">
      <c r="B30" s="10"/>
      <c r="C30" s="12"/>
      <c r="D30" s="12"/>
      <c r="E30" s="12"/>
      <c r="F30" s="12"/>
      <c r="G30" s="12"/>
      <c r="H30" s="12"/>
      <c r="I30" s="12"/>
      <c r="J30" s="12"/>
      <c r="L30" s="13"/>
    </row>
    <row r="31" spans="2:14" x14ac:dyDescent="0.25">
      <c r="B31" s="30" t="s">
        <v>185</v>
      </c>
      <c r="C31" s="31"/>
      <c r="D31" s="31"/>
      <c r="E31" s="31"/>
      <c r="F31" s="32"/>
      <c r="G31" s="12">
        <f t="shared" ref="G31:G39" si="5">(C30+C31)*5</f>
        <v>0</v>
      </c>
      <c r="H31" s="12">
        <v>704</v>
      </c>
      <c r="I31" s="12">
        <f t="shared" ref="I31:I39" si="6">(E30+E31)*5</f>
        <v>0</v>
      </c>
      <c r="J31" s="12">
        <f t="shared" ref="J31:J39" si="7">(F30+F31)*5</f>
        <v>0</v>
      </c>
      <c r="L31" s="13"/>
      <c r="M31" s="13"/>
      <c r="N31" s="13"/>
    </row>
    <row r="32" spans="2:14" x14ac:dyDescent="0.25">
      <c r="B32" s="10"/>
      <c r="C32" s="12"/>
      <c r="D32" s="12"/>
      <c r="E32" s="12"/>
      <c r="F32" s="12"/>
      <c r="G32" s="12"/>
      <c r="H32" s="12"/>
      <c r="I32" s="12"/>
      <c r="J32" s="12"/>
      <c r="L32" s="13"/>
    </row>
    <row r="33" spans="2:14" x14ac:dyDescent="0.25">
      <c r="B33" s="10" t="s">
        <v>186</v>
      </c>
      <c r="C33" s="12">
        <v>0</v>
      </c>
      <c r="D33" s="12">
        <v>1.31</v>
      </c>
      <c r="E33" s="12">
        <v>0</v>
      </c>
      <c r="F33" s="12">
        <v>0</v>
      </c>
      <c r="G33" s="12"/>
      <c r="H33" s="12"/>
      <c r="I33" s="12"/>
      <c r="J33" s="12"/>
      <c r="L33" s="13"/>
      <c r="M33" s="13"/>
      <c r="N33" s="13"/>
    </row>
    <row r="34" spans="2:14" x14ac:dyDescent="0.25">
      <c r="B34" s="10" t="s">
        <v>187</v>
      </c>
      <c r="C34" s="12">
        <v>0.88977000000000006</v>
      </c>
      <c r="D34" s="12">
        <v>0</v>
      </c>
      <c r="E34" s="12">
        <v>1.37</v>
      </c>
      <c r="F34" s="12">
        <v>8.0000000000000002E-3</v>
      </c>
      <c r="G34" s="12">
        <f t="shared" si="5"/>
        <v>4.4488500000000002</v>
      </c>
      <c r="H34" s="12">
        <f t="shared" ref="H34:H39" si="8">(D33+D34)*5</f>
        <v>6.5500000000000007</v>
      </c>
      <c r="I34" s="12">
        <f t="shared" si="6"/>
        <v>6.8500000000000005</v>
      </c>
      <c r="J34" s="12">
        <f t="shared" si="7"/>
        <v>0.04</v>
      </c>
      <c r="L34" s="13"/>
      <c r="M34" s="13"/>
      <c r="N34" s="13"/>
    </row>
    <row r="35" spans="2:14" x14ac:dyDescent="0.25">
      <c r="B35" s="10" t="s">
        <v>188</v>
      </c>
      <c r="C35" s="12">
        <v>1.0932599999999999</v>
      </c>
      <c r="D35" s="12">
        <v>0</v>
      </c>
      <c r="E35" s="12">
        <v>2.2156000000000002</v>
      </c>
      <c r="F35" s="12">
        <v>0</v>
      </c>
      <c r="G35" s="12">
        <f t="shared" si="5"/>
        <v>9.9151499999999988</v>
      </c>
      <c r="H35" s="12">
        <f t="shared" si="8"/>
        <v>0</v>
      </c>
      <c r="I35" s="12">
        <f t="shared" si="6"/>
        <v>17.928000000000001</v>
      </c>
      <c r="J35" s="12">
        <f t="shared" si="7"/>
        <v>0.04</v>
      </c>
      <c r="L35" s="13"/>
      <c r="M35" s="13"/>
      <c r="N35" s="13"/>
    </row>
    <row r="36" spans="2:14" x14ac:dyDescent="0.25">
      <c r="B36" s="10" t="s">
        <v>189</v>
      </c>
      <c r="C36" s="12">
        <v>1.27813</v>
      </c>
      <c r="D36" s="12">
        <v>0</v>
      </c>
      <c r="E36" s="12">
        <v>2.8994</v>
      </c>
      <c r="F36" s="12">
        <v>0</v>
      </c>
      <c r="G36" s="12">
        <f t="shared" si="5"/>
        <v>11.856949999999999</v>
      </c>
      <c r="H36" s="12">
        <f t="shared" si="8"/>
        <v>0</v>
      </c>
      <c r="I36" s="12">
        <f t="shared" si="6"/>
        <v>25.575000000000003</v>
      </c>
      <c r="J36" s="12">
        <f t="shared" si="7"/>
        <v>0</v>
      </c>
      <c r="L36" s="13"/>
      <c r="M36" s="13"/>
      <c r="N36" s="13"/>
    </row>
    <row r="37" spans="2:14" x14ac:dyDescent="0.25">
      <c r="B37" s="10" t="s">
        <v>190</v>
      </c>
      <c r="C37" s="12">
        <v>1.3965000000000001</v>
      </c>
      <c r="D37" s="12">
        <v>0</v>
      </c>
      <c r="E37" s="12">
        <v>2.9249999999999998</v>
      </c>
      <c r="F37" s="12">
        <v>9.0000000000000011E-2</v>
      </c>
      <c r="G37" s="12">
        <f t="shared" si="5"/>
        <v>13.373150000000001</v>
      </c>
      <c r="H37" s="12">
        <f t="shared" si="8"/>
        <v>0</v>
      </c>
      <c r="I37" s="12">
        <f t="shared" si="6"/>
        <v>29.122</v>
      </c>
      <c r="J37" s="12">
        <f t="shared" si="7"/>
        <v>0.45000000000000007</v>
      </c>
      <c r="L37" s="13"/>
      <c r="M37" s="13"/>
      <c r="N37" s="13"/>
    </row>
    <row r="38" spans="2:14" x14ac:dyDescent="0.25">
      <c r="B38" s="10" t="s">
        <v>191</v>
      </c>
      <c r="C38" s="12">
        <v>1.4231000000000003</v>
      </c>
      <c r="D38" s="12">
        <v>0</v>
      </c>
      <c r="E38" s="12">
        <v>3.2239999999999998</v>
      </c>
      <c r="F38" s="12">
        <v>3.3999999999999996E-2</v>
      </c>
      <c r="G38" s="12">
        <f t="shared" si="5"/>
        <v>14.098000000000003</v>
      </c>
      <c r="H38" s="12">
        <f t="shared" si="8"/>
        <v>0</v>
      </c>
      <c r="I38" s="12">
        <f t="shared" si="6"/>
        <v>30.744999999999997</v>
      </c>
      <c r="J38" s="12">
        <f t="shared" si="7"/>
        <v>0.62</v>
      </c>
      <c r="L38" s="13"/>
      <c r="M38" s="13"/>
      <c r="N38" s="13"/>
    </row>
    <row r="39" spans="2:14" x14ac:dyDescent="0.25">
      <c r="B39" s="10" t="s">
        <v>192</v>
      </c>
      <c r="C39" s="12">
        <v>1.3965000000000001</v>
      </c>
      <c r="D39" s="12">
        <v>0</v>
      </c>
      <c r="E39" s="12">
        <v>3.2949999999999999</v>
      </c>
      <c r="F39" s="12">
        <v>2.6000000000000002E-2</v>
      </c>
      <c r="G39" s="12">
        <f t="shared" si="5"/>
        <v>14.098000000000003</v>
      </c>
      <c r="H39" s="12">
        <f t="shared" si="8"/>
        <v>0</v>
      </c>
      <c r="I39" s="12">
        <f t="shared" si="6"/>
        <v>32.594999999999999</v>
      </c>
      <c r="J39" s="12">
        <f t="shared" si="7"/>
        <v>0.3</v>
      </c>
      <c r="L39" s="13"/>
      <c r="M39" s="13"/>
      <c r="N39" s="13"/>
    </row>
    <row r="40" spans="2:14" x14ac:dyDescent="0.25">
      <c r="B40" s="10" t="s">
        <v>193</v>
      </c>
      <c r="C40" s="12">
        <v>1.3965000000000001</v>
      </c>
      <c r="D40" s="12">
        <v>0</v>
      </c>
      <c r="E40" s="12">
        <v>3.4809999999999999</v>
      </c>
      <c r="F40" s="12">
        <v>3.9E-2</v>
      </c>
      <c r="G40" s="12">
        <f t="shared" ref="G40:G46" si="9">(C39+C40)*5</f>
        <v>13.965</v>
      </c>
      <c r="H40" s="12">
        <f t="shared" ref="H40:H46" si="10">(D39+D40)*5</f>
        <v>0</v>
      </c>
      <c r="I40" s="12">
        <f t="shared" ref="I40:I46" si="11">(E39+E40)*5</f>
        <v>33.879999999999995</v>
      </c>
      <c r="J40" s="12">
        <f t="shared" ref="J40:J46" si="12">(F39+F40)*5</f>
        <v>0.32500000000000001</v>
      </c>
      <c r="L40" s="13"/>
      <c r="M40" s="13"/>
      <c r="N40" s="13"/>
    </row>
    <row r="41" spans="2:14" x14ac:dyDescent="0.25">
      <c r="B41" s="10" t="s">
        <v>194</v>
      </c>
      <c r="C41" s="12">
        <v>1.4098000000000002</v>
      </c>
      <c r="D41" s="12">
        <v>0</v>
      </c>
      <c r="E41" s="12">
        <v>3.698</v>
      </c>
      <c r="F41" s="12">
        <v>0</v>
      </c>
      <c r="G41" s="12">
        <f t="shared" si="9"/>
        <v>14.031500000000001</v>
      </c>
      <c r="H41" s="12">
        <f t="shared" si="10"/>
        <v>0</v>
      </c>
      <c r="I41" s="12">
        <f t="shared" si="11"/>
        <v>35.895000000000003</v>
      </c>
      <c r="J41" s="12">
        <f t="shared" si="12"/>
        <v>0.19500000000000001</v>
      </c>
      <c r="L41" s="13"/>
      <c r="M41" s="13"/>
      <c r="N41" s="13"/>
    </row>
    <row r="42" spans="2:14" x14ac:dyDescent="0.25">
      <c r="B42" s="10" t="s">
        <v>195</v>
      </c>
      <c r="C42" s="12">
        <v>1.4390600000000002</v>
      </c>
      <c r="D42" s="12">
        <v>0</v>
      </c>
      <c r="E42" s="12">
        <v>3.6339999999999999</v>
      </c>
      <c r="F42" s="12">
        <v>0</v>
      </c>
      <c r="G42" s="12">
        <f t="shared" si="9"/>
        <v>14.244300000000001</v>
      </c>
      <c r="H42" s="12">
        <f t="shared" si="10"/>
        <v>0</v>
      </c>
      <c r="I42" s="12">
        <f t="shared" si="11"/>
        <v>36.659999999999997</v>
      </c>
      <c r="J42" s="12">
        <f t="shared" si="12"/>
        <v>0</v>
      </c>
      <c r="L42" s="13"/>
      <c r="M42" s="13"/>
      <c r="N42" s="13"/>
    </row>
    <row r="43" spans="2:14" x14ac:dyDescent="0.25">
      <c r="B43" s="10" t="s">
        <v>196</v>
      </c>
      <c r="C43" s="12">
        <v>1.9165300000000003</v>
      </c>
      <c r="D43" s="12">
        <v>0</v>
      </c>
      <c r="E43" s="12">
        <v>4.1100000000000003</v>
      </c>
      <c r="F43" s="12">
        <v>0</v>
      </c>
      <c r="G43" s="12">
        <f t="shared" si="9"/>
        <v>16.777950000000001</v>
      </c>
      <c r="H43" s="12">
        <f t="shared" si="10"/>
        <v>0</v>
      </c>
      <c r="I43" s="12">
        <f t="shared" si="11"/>
        <v>38.72</v>
      </c>
      <c r="J43" s="12">
        <f t="shared" si="12"/>
        <v>0</v>
      </c>
      <c r="L43" s="13"/>
      <c r="M43" s="13"/>
      <c r="N43" s="13"/>
    </row>
    <row r="44" spans="2:14" x14ac:dyDescent="0.25">
      <c r="B44" s="10" t="s">
        <v>197</v>
      </c>
      <c r="C44" s="12">
        <v>1.9058900000000001</v>
      </c>
      <c r="D44" s="12">
        <v>0</v>
      </c>
      <c r="E44" s="12">
        <v>3.9660000000000002</v>
      </c>
      <c r="F44" s="12">
        <v>0</v>
      </c>
      <c r="G44" s="12">
        <f t="shared" si="9"/>
        <v>19.112100000000002</v>
      </c>
      <c r="H44" s="12">
        <f t="shared" si="10"/>
        <v>0</v>
      </c>
      <c r="I44" s="12">
        <f t="shared" si="11"/>
        <v>40.380000000000003</v>
      </c>
      <c r="J44" s="12">
        <f t="shared" si="12"/>
        <v>0</v>
      </c>
      <c r="L44" s="13"/>
      <c r="M44" s="13"/>
      <c r="N44" s="13"/>
    </row>
    <row r="45" spans="2:14" x14ac:dyDescent="0.25">
      <c r="B45" s="10" t="s">
        <v>198</v>
      </c>
      <c r="C45" s="12">
        <v>3.5949900000000001</v>
      </c>
      <c r="D45" s="12">
        <v>1.464</v>
      </c>
      <c r="E45" s="12">
        <v>7.7415000000000003</v>
      </c>
      <c r="F45" s="12">
        <v>1.6995</v>
      </c>
      <c r="G45" s="12">
        <f t="shared" si="9"/>
        <v>27.504400000000004</v>
      </c>
      <c r="H45" s="12">
        <f t="shared" si="10"/>
        <v>7.32</v>
      </c>
      <c r="I45" s="12">
        <f t="shared" si="11"/>
        <v>58.537499999999994</v>
      </c>
      <c r="J45" s="12">
        <f t="shared" si="12"/>
        <v>8.4975000000000005</v>
      </c>
      <c r="L45" s="13"/>
      <c r="M45" s="13"/>
      <c r="N45" s="13"/>
    </row>
    <row r="46" spans="2:14" x14ac:dyDescent="0.25">
      <c r="B46" s="10" t="s">
        <v>199</v>
      </c>
      <c r="C46" s="12">
        <v>3.5883400000000001</v>
      </c>
      <c r="D46" s="12">
        <v>1.3149999999999999</v>
      </c>
      <c r="E46" s="12">
        <v>7.5514000000000001</v>
      </c>
      <c r="F46" s="12">
        <v>1.2524</v>
      </c>
      <c r="G46" s="12">
        <f t="shared" si="9"/>
        <v>35.916649999999997</v>
      </c>
      <c r="H46" s="12">
        <f t="shared" si="10"/>
        <v>13.895</v>
      </c>
      <c r="I46" s="12">
        <f t="shared" si="11"/>
        <v>76.464500000000001</v>
      </c>
      <c r="J46" s="12">
        <f t="shared" si="12"/>
        <v>14.759500000000001</v>
      </c>
      <c r="L46" s="13"/>
      <c r="M46" s="13"/>
      <c r="N46" s="13"/>
    </row>
    <row r="47" spans="2:14" x14ac:dyDescent="0.25">
      <c r="B47" s="10" t="s">
        <v>200</v>
      </c>
      <c r="C47" s="12">
        <v>3.4380500000000001</v>
      </c>
      <c r="D47" s="12">
        <v>1.2749999999999999</v>
      </c>
      <c r="E47" s="12">
        <v>10.004</v>
      </c>
      <c r="F47" s="12">
        <v>0.36800000000000005</v>
      </c>
      <c r="G47" s="12">
        <f t="shared" ref="G47:G110" si="13">(C46+C47)*5</f>
        <v>35.131950000000003</v>
      </c>
      <c r="H47" s="12">
        <f t="shared" ref="H47:H110" si="14">(D46+D47)*5</f>
        <v>12.95</v>
      </c>
      <c r="I47" s="12">
        <f t="shared" ref="I47:I110" si="15">(E46+E47)*5</f>
        <v>87.776999999999987</v>
      </c>
      <c r="J47" s="12">
        <f t="shared" ref="J47:J110" si="16">(F46+F47)*5</f>
        <v>8.1020000000000003</v>
      </c>
      <c r="L47" s="13"/>
      <c r="M47" s="13"/>
      <c r="N47" s="13"/>
    </row>
    <row r="48" spans="2:14" x14ac:dyDescent="0.25">
      <c r="B48" s="10" t="s">
        <v>201</v>
      </c>
      <c r="C48" s="12">
        <v>3.3555900000000003</v>
      </c>
      <c r="D48" s="12">
        <v>1.2949999999999999</v>
      </c>
      <c r="E48" s="12">
        <v>9.6888000000000005</v>
      </c>
      <c r="F48" s="12">
        <v>0.26680000000000004</v>
      </c>
      <c r="G48" s="12">
        <f t="shared" si="13"/>
        <v>33.968199999999996</v>
      </c>
      <c r="H48" s="12">
        <f t="shared" si="14"/>
        <v>12.85</v>
      </c>
      <c r="I48" s="12">
        <f t="shared" si="15"/>
        <v>98.463999999999999</v>
      </c>
      <c r="J48" s="12">
        <f t="shared" si="16"/>
        <v>3.1740000000000004</v>
      </c>
      <c r="L48" s="13"/>
      <c r="M48" s="13"/>
      <c r="N48" s="13"/>
    </row>
    <row r="49" spans="2:14" x14ac:dyDescent="0.25">
      <c r="B49" s="16" t="s">
        <v>202</v>
      </c>
      <c r="C49" s="15">
        <v>3.2624900000000001</v>
      </c>
      <c r="D49" s="12">
        <v>1.381</v>
      </c>
      <c r="E49" s="15">
        <v>11.5611</v>
      </c>
      <c r="F49" s="15">
        <v>7.2099999999999997E-2</v>
      </c>
      <c r="G49" s="12">
        <f t="shared" si="13"/>
        <v>33.090400000000002</v>
      </c>
      <c r="H49" s="12">
        <f t="shared" si="14"/>
        <v>13.38</v>
      </c>
      <c r="I49" s="12">
        <f t="shared" si="15"/>
        <v>106.2495</v>
      </c>
      <c r="J49" s="12">
        <f t="shared" si="16"/>
        <v>1.6945000000000001</v>
      </c>
      <c r="L49" s="13"/>
      <c r="M49" s="13"/>
      <c r="N49" s="13"/>
    </row>
    <row r="50" spans="2:14" x14ac:dyDescent="0.25">
      <c r="B50" s="10" t="s">
        <v>203</v>
      </c>
      <c r="C50" s="15">
        <v>3.4526800000000004</v>
      </c>
      <c r="D50" s="12">
        <v>1.4970000000000001</v>
      </c>
      <c r="E50" s="15">
        <v>12.8383</v>
      </c>
      <c r="F50" s="15">
        <v>0.62429999999999997</v>
      </c>
      <c r="G50" s="12">
        <f t="shared" si="13"/>
        <v>33.575850000000003</v>
      </c>
      <c r="H50" s="12">
        <f t="shared" si="14"/>
        <v>14.39</v>
      </c>
      <c r="I50" s="12">
        <f t="shared" si="15"/>
        <v>121.997</v>
      </c>
      <c r="J50" s="12">
        <f t="shared" si="16"/>
        <v>3.4819999999999993</v>
      </c>
      <c r="L50" s="13"/>
      <c r="M50" s="13"/>
      <c r="N50" s="13"/>
    </row>
    <row r="51" spans="2:14" x14ac:dyDescent="0.25">
      <c r="B51" s="10" t="s">
        <v>204</v>
      </c>
      <c r="C51" s="15">
        <v>4.5153500000000006</v>
      </c>
      <c r="D51" s="12">
        <v>1.5960000000000001</v>
      </c>
      <c r="E51" s="15">
        <v>13.6007</v>
      </c>
      <c r="F51" s="15">
        <v>1.3717000000000001</v>
      </c>
      <c r="G51" s="12">
        <f t="shared" si="13"/>
        <v>39.840150000000001</v>
      </c>
      <c r="H51" s="12">
        <f t="shared" si="14"/>
        <v>15.465</v>
      </c>
      <c r="I51" s="12">
        <f t="shared" si="15"/>
        <v>132.19499999999999</v>
      </c>
      <c r="J51" s="12">
        <f t="shared" si="16"/>
        <v>9.98</v>
      </c>
      <c r="L51" s="13"/>
      <c r="M51" s="13"/>
      <c r="N51" s="13"/>
    </row>
    <row r="52" spans="2:14" x14ac:dyDescent="0.25">
      <c r="B52" s="10" t="s">
        <v>205</v>
      </c>
      <c r="C52" s="15">
        <v>4.3304799999999997</v>
      </c>
      <c r="D52" s="12">
        <v>1.645</v>
      </c>
      <c r="E52" s="15">
        <v>11.343</v>
      </c>
      <c r="F52" s="15">
        <v>0.96799999999999997</v>
      </c>
      <c r="G52" s="12">
        <f t="shared" si="13"/>
        <v>44.229149999999997</v>
      </c>
      <c r="H52" s="12">
        <f t="shared" si="14"/>
        <v>16.205000000000002</v>
      </c>
      <c r="I52" s="12">
        <f t="shared" si="15"/>
        <v>124.71850000000001</v>
      </c>
      <c r="J52" s="12">
        <f t="shared" si="16"/>
        <v>11.698500000000001</v>
      </c>
      <c r="L52" s="13"/>
      <c r="M52" s="13"/>
      <c r="N52" s="13"/>
    </row>
    <row r="53" spans="2:14" x14ac:dyDescent="0.25">
      <c r="B53" s="10" t="s">
        <v>206</v>
      </c>
      <c r="C53" s="15">
        <v>3.6056300000000001</v>
      </c>
      <c r="D53" s="12">
        <v>1.65</v>
      </c>
      <c r="E53" s="15">
        <v>8.3830000000000009</v>
      </c>
      <c r="F53" s="15">
        <v>0.36800000000000005</v>
      </c>
      <c r="G53" s="12">
        <f t="shared" si="13"/>
        <v>39.680549999999997</v>
      </c>
      <c r="H53" s="12">
        <f t="shared" si="14"/>
        <v>16.475000000000001</v>
      </c>
      <c r="I53" s="12">
        <f t="shared" si="15"/>
        <v>98.63</v>
      </c>
      <c r="J53" s="12">
        <f t="shared" si="16"/>
        <v>6.6800000000000006</v>
      </c>
      <c r="L53" s="13"/>
      <c r="M53" s="13"/>
      <c r="N53" s="13"/>
    </row>
    <row r="54" spans="2:14" x14ac:dyDescent="0.25">
      <c r="B54" s="10" t="s">
        <v>207</v>
      </c>
      <c r="C54" s="15">
        <v>3.4473600000000002</v>
      </c>
      <c r="D54" s="12">
        <v>1.64</v>
      </c>
      <c r="E54" s="15">
        <v>7.4972000000000003</v>
      </c>
      <c r="F54" s="15">
        <v>0.44720000000000004</v>
      </c>
      <c r="G54" s="12">
        <f t="shared" si="13"/>
        <v>35.264949999999999</v>
      </c>
      <c r="H54" s="12">
        <f t="shared" si="14"/>
        <v>16.45</v>
      </c>
      <c r="I54" s="12">
        <f t="shared" si="15"/>
        <v>79.40100000000001</v>
      </c>
      <c r="J54" s="12">
        <f t="shared" si="16"/>
        <v>4.0760000000000005</v>
      </c>
      <c r="L54" s="13"/>
      <c r="M54" s="13"/>
      <c r="N54" s="13"/>
    </row>
    <row r="55" spans="2:14" x14ac:dyDescent="0.25">
      <c r="B55" s="10" t="s">
        <v>208</v>
      </c>
      <c r="C55" s="15">
        <v>3.5830200000000003</v>
      </c>
      <c r="D55" s="12">
        <v>1.64</v>
      </c>
      <c r="E55" s="15">
        <v>6.5990000000000002</v>
      </c>
      <c r="F55" s="15">
        <v>0.74</v>
      </c>
      <c r="G55" s="12">
        <f t="shared" si="13"/>
        <v>35.151900000000005</v>
      </c>
      <c r="H55" s="12">
        <f t="shared" si="14"/>
        <v>16.399999999999999</v>
      </c>
      <c r="I55" s="12">
        <f t="shared" si="15"/>
        <v>70.480999999999995</v>
      </c>
      <c r="J55" s="12">
        <f t="shared" si="16"/>
        <v>5.9359999999999999</v>
      </c>
      <c r="L55" s="13"/>
      <c r="M55" s="13"/>
      <c r="N55" s="13"/>
    </row>
    <row r="56" spans="2:14" x14ac:dyDescent="0.25">
      <c r="B56" s="10" t="s">
        <v>209</v>
      </c>
      <c r="C56" s="15">
        <v>4.1136900000000001</v>
      </c>
      <c r="D56" s="15">
        <v>1.6060000000000001</v>
      </c>
      <c r="E56" s="15">
        <v>7.1980000000000004</v>
      </c>
      <c r="F56" s="15">
        <v>0.88300000000000001</v>
      </c>
      <c r="G56" s="12">
        <f t="shared" si="13"/>
        <v>38.483550000000001</v>
      </c>
      <c r="H56" s="12">
        <f t="shared" si="14"/>
        <v>16.23</v>
      </c>
      <c r="I56" s="12">
        <f t="shared" si="15"/>
        <v>68.984999999999999</v>
      </c>
      <c r="J56" s="12">
        <f t="shared" si="16"/>
        <v>8.1150000000000002</v>
      </c>
      <c r="L56" s="13"/>
      <c r="M56" s="13"/>
      <c r="N56" s="13"/>
    </row>
    <row r="57" spans="2:14" x14ac:dyDescent="0.25">
      <c r="B57" s="10" t="s">
        <v>210</v>
      </c>
      <c r="C57" s="15">
        <v>2.3900100000000002</v>
      </c>
      <c r="D57" s="15">
        <v>0</v>
      </c>
      <c r="E57" s="15">
        <v>2.6280000000000001</v>
      </c>
      <c r="F57" s="15">
        <v>0.67700000000000005</v>
      </c>
      <c r="G57" s="12">
        <f t="shared" si="13"/>
        <v>32.518500000000003</v>
      </c>
      <c r="H57" s="12">
        <f t="shared" si="14"/>
        <v>8.0300000000000011</v>
      </c>
      <c r="I57" s="12">
        <f t="shared" si="15"/>
        <v>49.13</v>
      </c>
      <c r="J57" s="12">
        <f t="shared" si="16"/>
        <v>7.8000000000000007</v>
      </c>
      <c r="L57" s="13"/>
      <c r="M57" s="13"/>
      <c r="N57" s="13"/>
    </row>
    <row r="58" spans="2:14" x14ac:dyDescent="0.25">
      <c r="B58" s="10" t="s">
        <v>211</v>
      </c>
      <c r="C58" s="15">
        <v>2.3780400000000004</v>
      </c>
      <c r="D58" s="15">
        <v>0</v>
      </c>
      <c r="E58" s="15">
        <v>2.8919999999999999</v>
      </c>
      <c r="F58" s="15">
        <v>0.51</v>
      </c>
      <c r="G58" s="12">
        <f t="shared" si="13"/>
        <v>23.840250000000005</v>
      </c>
      <c r="H58" s="12">
        <f t="shared" si="14"/>
        <v>0</v>
      </c>
      <c r="I58" s="12">
        <f t="shared" si="15"/>
        <v>27.599999999999998</v>
      </c>
      <c r="J58" s="12">
        <f t="shared" si="16"/>
        <v>5.9350000000000005</v>
      </c>
      <c r="L58" s="13"/>
      <c r="M58" s="13"/>
      <c r="N58" s="13"/>
    </row>
    <row r="59" spans="2:14" x14ac:dyDescent="0.25">
      <c r="B59" s="10" t="s">
        <v>212</v>
      </c>
      <c r="C59" s="15">
        <v>2.4525200000000003</v>
      </c>
      <c r="D59" s="15">
        <v>0</v>
      </c>
      <c r="E59" s="15">
        <v>2.9209999999999998</v>
      </c>
      <c r="F59" s="15">
        <v>1.0149999999999999</v>
      </c>
      <c r="G59" s="12">
        <f t="shared" si="13"/>
        <v>24.152799999999999</v>
      </c>
      <c r="H59" s="12">
        <f t="shared" si="14"/>
        <v>0</v>
      </c>
      <c r="I59" s="12">
        <f t="shared" si="15"/>
        <v>29.064999999999998</v>
      </c>
      <c r="J59" s="12">
        <f t="shared" si="16"/>
        <v>7.625</v>
      </c>
      <c r="L59" s="13"/>
      <c r="M59" s="13"/>
      <c r="N59" s="13"/>
    </row>
    <row r="60" spans="2:14" x14ac:dyDescent="0.25">
      <c r="B60" s="10" t="s">
        <v>213</v>
      </c>
      <c r="C60" s="15">
        <v>2.2942500000000003</v>
      </c>
      <c r="D60" s="15">
        <v>0</v>
      </c>
      <c r="E60" s="15">
        <v>4.9359999999999999</v>
      </c>
      <c r="F60" s="15">
        <v>1.2569999999999999</v>
      </c>
      <c r="G60" s="12">
        <f t="shared" si="13"/>
        <v>23.733850000000004</v>
      </c>
      <c r="H60" s="12">
        <f t="shared" si="14"/>
        <v>0</v>
      </c>
      <c r="I60" s="12">
        <f t="shared" si="15"/>
        <v>39.284999999999997</v>
      </c>
      <c r="J60" s="12">
        <f t="shared" si="16"/>
        <v>11.36</v>
      </c>
      <c r="L60" s="13"/>
      <c r="M60" s="13"/>
      <c r="N60" s="13"/>
    </row>
    <row r="61" spans="2:14" x14ac:dyDescent="0.25">
      <c r="B61" s="10" t="s">
        <v>214</v>
      </c>
      <c r="C61" s="15">
        <v>2.34612</v>
      </c>
      <c r="D61" s="15">
        <v>0</v>
      </c>
      <c r="E61" s="15">
        <v>5.5810000000000004</v>
      </c>
      <c r="F61" s="15">
        <v>0.875</v>
      </c>
      <c r="G61" s="12">
        <f t="shared" si="13"/>
        <v>23.201850000000004</v>
      </c>
      <c r="H61" s="12">
        <f t="shared" si="14"/>
        <v>0</v>
      </c>
      <c r="I61" s="12">
        <f t="shared" si="15"/>
        <v>52.584999999999994</v>
      </c>
      <c r="J61" s="12">
        <f t="shared" si="16"/>
        <v>10.659999999999998</v>
      </c>
      <c r="L61" s="13"/>
      <c r="M61" s="13"/>
      <c r="N61" s="13"/>
    </row>
    <row r="62" spans="2:14" x14ac:dyDescent="0.25">
      <c r="B62" s="10" t="s">
        <v>215</v>
      </c>
      <c r="C62" s="15">
        <v>2.3022300000000002</v>
      </c>
      <c r="D62" s="15">
        <v>0</v>
      </c>
      <c r="E62" s="15">
        <v>4.5420000000000007</v>
      </c>
      <c r="F62" s="15">
        <v>0.33499999999999996</v>
      </c>
      <c r="G62" s="12">
        <f t="shared" si="13"/>
        <v>23.241750000000003</v>
      </c>
      <c r="H62" s="12">
        <f t="shared" si="14"/>
        <v>0</v>
      </c>
      <c r="I62" s="12">
        <f t="shared" si="15"/>
        <v>50.615000000000009</v>
      </c>
      <c r="J62" s="12">
        <f t="shared" si="16"/>
        <v>6.05</v>
      </c>
      <c r="L62" s="13"/>
      <c r="M62" s="13"/>
      <c r="N62" s="13"/>
    </row>
    <row r="63" spans="2:14" x14ac:dyDescent="0.25">
      <c r="B63" s="10" t="s">
        <v>216</v>
      </c>
      <c r="C63" s="15">
        <v>2.3753800000000003</v>
      </c>
      <c r="D63" s="15">
        <v>0</v>
      </c>
      <c r="E63" s="15">
        <v>3.9369999999999998</v>
      </c>
      <c r="F63" s="15">
        <v>0.74399999999999999</v>
      </c>
      <c r="G63" s="12">
        <f t="shared" si="13"/>
        <v>23.388050000000003</v>
      </c>
      <c r="H63" s="12">
        <f t="shared" si="14"/>
        <v>0</v>
      </c>
      <c r="I63" s="12">
        <f t="shared" si="15"/>
        <v>42.395000000000003</v>
      </c>
      <c r="J63" s="12">
        <f t="shared" si="16"/>
        <v>5.3949999999999996</v>
      </c>
      <c r="L63" s="13"/>
      <c r="M63" s="13"/>
      <c r="N63" s="13"/>
    </row>
    <row r="64" spans="2:14" x14ac:dyDescent="0.25">
      <c r="B64" s="10" t="s">
        <v>217</v>
      </c>
      <c r="C64" s="15">
        <v>2.40198</v>
      </c>
      <c r="D64" s="15">
        <v>0.64300000000000002</v>
      </c>
      <c r="E64" s="15">
        <v>3.0909999999999997</v>
      </c>
      <c r="F64" s="15">
        <v>0.89200000000000002</v>
      </c>
      <c r="G64" s="12">
        <f t="shared" si="13"/>
        <v>23.886800000000001</v>
      </c>
      <c r="H64" s="12">
        <f t="shared" si="14"/>
        <v>3.2149999999999999</v>
      </c>
      <c r="I64" s="12">
        <f t="shared" si="15"/>
        <v>35.14</v>
      </c>
      <c r="J64" s="12">
        <f t="shared" si="16"/>
        <v>8.18</v>
      </c>
      <c r="L64" s="13"/>
      <c r="M64" s="13"/>
      <c r="N64" s="13"/>
    </row>
    <row r="65" spans="2:14" x14ac:dyDescent="0.25">
      <c r="B65" s="10" t="s">
        <v>218</v>
      </c>
      <c r="C65" s="15">
        <v>2.3820299999999999</v>
      </c>
      <c r="D65" s="15">
        <v>0.75</v>
      </c>
      <c r="E65" s="15">
        <v>3.1669999999999998</v>
      </c>
      <c r="F65" s="15">
        <v>0.68300000000000005</v>
      </c>
      <c r="G65" s="12">
        <f t="shared" si="13"/>
        <v>23.920050000000003</v>
      </c>
      <c r="H65" s="12">
        <f t="shared" si="14"/>
        <v>6.9649999999999999</v>
      </c>
      <c r="I65" s="12">
        <f t="shared" si="15"/>
        <v>31.289999999999996</v>
      </c>
      <c r="J65" s="12">
        <f t="shared" si="16"/>
        <v>7.8750000000000009</v>
      </c>
      <c r="L65" s="13"/>
      <c r="M65" s="13"/>
      <c r="N65" s="13"/>
    </row>
    <row r="66" spans="2:14" x14ac:dyDescent="0.25">
      <c r="B66" s="10" t="s">
        <v>219</v>
      </c>
      <c r="C66" s="15">
        <v>5.3080300000000005</v>
      </c>
      <c r="D66" s="15">
        <v>4.0119999999999996</v>
      </c>
      <c r="E66" s="15">
        <v>3.214</v>
      </c>
      <c r="F66" s="15">
        <v>1.796</v>
      </c>
      <c r="G66" s="12">
        <f t="shared" si="13"/>
        <v>38.450300000000006</v>
      </c>
      <c r="H66" s="12">
        <f t="shared" si="14"/>
        <v>23.81</v>
      </c>
      <c r="I66" s="12">
        <f t="shared" si="15"/>
        <v>31.905000000000001</v>
      </c>
      <c r="J66" s="12">
        <f t="shared" si="16"/>
        <v>12.395</v>
      </c>
      <c r="L66" s="13"/>
      <c r="M66" s="13"/>
      <c r="N66" s="13"/>
    </row>
    <row r="67" spans="2:14" x14ac:dyDescent="0.25">
      <c r="B67" s="10" t="s">
        <v>220</v>
      </c>
      <c r="C67" s="15">
        <v>3.3449500000000003</v>
      </c>
      <c r="D67" s="15">
        <v>1.4770000000000001</v>
      </c>
      <c r="E67" s="15">
        <v>7.2517999999999994</v>
      </c>
      <c r="F67" s="15">
        <v>1.6198000000000001</v>
      </c>
      <c r="G67" s="12">
        <f t="shared" si="13"/>
        <v>43.264900000000004</v>
      </c>
      <c r="H67" s="12">
        <f t="shared" si="14"/>
        <v>27.445</v>
      </c>
      <c r="I67" s="12">
        <f t="shared" si="15"/>
        <v>52.329000000000001</v>
      </c>
      <c r="J67" s="12">
        <f t="shared" si="16"/>
        <v>17.079000000000001</v>
      </c>
      <c r="L67" s="13"/>
      <c r="M67" s="13"/>
      <c r="N67" s="13"/>
    </row>
    <row r="68" spans="2:14" x14ac:dyDescent="0.25">
      <c r="B68" s="10" t="s">
        <v>221</v>
      </c>
      <c r="C68" s="15">
        <v>1.9437510849054822</v>
      </c>
      <c r="D68" s="15">
        <v>0</v>
      </c>
      <c r="E68" s="15">
        <v>5.0095499999995265</v>
      </c>
      <c r="F68" s="15">
        <v>0.22007912499996568</v>
      </c>
      <c r="G68" s="12">
        <f t="shared" si="13"/>
        <v>26.443505424527412</v>
      </c>
      <c r="H68" s="12">
        <f t="shared" si="14"/>
        <v>7.3850000000000007</v>
      </c>
      <c r="I68" s="12">
        <f t="shared" si="15"/>
        <v>61.306749999997628</v>
      </c>
      <c r="J68" s="12">
        <f t="shared" si="16"/>
        <v>9.1993956249998288</v>
      </c>
      <c r="L68" s="13"/>
      <c r="M68" s="13"/>
      <c r="N68" s="13"/>
    </row>
    <row r="69" spans="2:14" x14ac:dyDescent="0.25">
      <c r="B69" s="10" t="s">
        <v>222</v>
      </c>
      <c r="C69" s="15">
        <v>1.9297672641510961</v>
      </c>
      <c r="D69" s="15">
        <v>0</v>
      </c>
      <c r="E69" s="15">
        <v>4.9724000000004054</v>
      </c>
      <c r="F69" s="15">
        <v>0.21738575000002935</v>
      </c>
      <c r="G69" s="12">
        <f t="shared" si="13"/>
        <v>19.367591745282891</v>
      </c>
      <c r="H69" s="12">
        <f t="shared" si="14"/>
        <v>0</v>
      </c>
      <c r="I69" s="12">
        <f t="shared" si="15"/>
        <v>49.909749999999661</v>
      </c>
      <c r="J69" s="12">
        <f t="shared" si="16"/>
        <v>2.1873243749999753</v>
      </c>
      <c r="L69" s="13"/>
      <c r="M69" s="13"/>
      <c r="N69" s="13"/>
    </row>
    <row r="70" spans="2:14" x14ac:dyDescent="0.25">
      <c r="B70" s="10" t="s">
        <v>223</v>
      </c>
      <c r="C70" s="15">
        <v>1.9104119999999134</v>
      </c>
      <c r="D70" s="15">
        <v>0</v>
      </c>
      <c r="E70" s="15">
        <v>4.9210799999997699</v>
      </c>
      <c r="F70" s="15">
        <v>0.21375779999998329</v>
      </c>
      <c r="G70" s="12">
        <f t="shared" si="13"/>
        <v>19.200896320755049</v>
      </c>
      <c r="H70" s="12">
        <f t="shared" si="14"/>
        <v>0</v>
      </c>
      <c r="I70" s="12">
        <f t="shared" si="15"/>
        <v>49.467400000000872</v>
      </c>
      <c r="J70" s="12">
        <f t="shared" si="16"/>
        <v>2.155717750000063</v>
      </c>
      <c r="L70" s="13"/>
      <c r="M70" s="13"/>
      <c r="N70" s="13"/>
    </row>
    <row r="71" spans="2:14" x14ac:dyDescent="0.25">
      <c r="B71" s="10" t="s">
        <v>224</v>
      </c>
      <c r="C71" s="15">
        <v>1.8938911415093604</v>
      </c>
      <c r="D71" s="15">
        <v>0</v>
      </c>
      <c r="E71" s="15">
        <v>4.8772899999998049</v>
      </c>
      <c r="F71" s="15">
        <v>0.2106757749999858</v>
      </c>
      <c r="G71" s="12">
        <f t="shared" si="13"/>
        <v>19.021515707546367</v>
      </c>
      <c r="H71" s="12">
        <f t="shared" si="14"/>
        <v>0</v>
      </c>
      <c r="I71" s="12">
        <f t="shared" si="15"/>
        <v>48.991849999997882</v>
      </c>
      <c r="J71" s="12">
        <f t="shared" si="16"/>
        <v>2.1221678749998456</v>
      </c>
      <c r="L71" s="13"/>
      <c r="M71" s="13"/>
      <c r="N71" s="13"/>
    </row>
    <row r="72" spans="2:14" x14ac:dyDescent="0.25">
      <c r="B72" s="10" t="s">
        <v>225</v>
      </c>
      <c r="C72" s="15">
        <v>1.6434283018868812</v>
      </c>
      <c r="D72" s="15">
        <v>0</v>
      </c>
      <c r="E72" s="15">
        <v>4.212000000000236</v>
      </c>
      <c r="F72" s="15">
        <v>0.16253500000001711</v>
      </c>
      <c r="G72" s="12">
        <f t="shared" si="13"/>
        <v>17.686597216981209</v>
      </c>
      <c r="H72" s="12">
        <f t="shared" si="14"/>
        <v>0</v>
      </c>
      <c r="I72" s="12">
        <f t="shared" si="15"/>
        <v>45.446450000000205</v>
      </c>
      <c r="J72" s="12">
        <f t="shared" si="16"/>
        <v>1.8660538750000144</v>
      </c>
      <c r="L72" s="13"/>
      <c r="M72" s="13"/>
      <c r="N72" s="13"/>
    </row>
    <row r="73" spans="2:14" x14ac:dyDescent="0.25">
      <c r="B73" s="10" t="s">
        <v>226</v>
      </c>
      <c r="C73" s="15">
        <v>1.270815</v>
      </c>
      <c r="D73" s="15">
        <v>0</v>
      </c>
      <c r="E73" s="15">
        <v>3.2223999999999999</v>
      </c>
      <c r="F73" s="15">
        <v>9.1067249999999988E-2</v>
      </c>
      <c r="G73" s="12">
        <f t="shared" si="13"/>
        <v>14.571216509434405</v>
      </c>
      <c r="H73" s="12">
        <f t="shared" si="14"/>
        <v>0</v>
      </c>
      <c r="I73" s="12">
        <f t="shared" si="15"/>
        <v>37.172000000001184</v>
      </c>
      <c r="J73" s="12">
        <f t="shared" si="16"/>
        <v>1.2680112500000855</v>
      </c>
      <c r="L73" s="13"/>
      <c r="M73" s="13"/>
      <c r="N73" s="13"/>
    </row>
    <row r="74" spans="2:14" x14ac:dyDescent="0.25">
      <c r="B74" s="10" t="s">
        <v>227</v>
      </c>
      <c r="C74" s="15">
        <v>0.98952000000000007</v>
      </c>
      <c r="D74" s="15">
        <v>0</v>
      </c>
      <c r="E74" s="15">
        <v>2.5792000000000002</v>
      </c>
      <c r="F74" s="15">
        <v>0.14098799999999997</v>
      </c>
      <c r="G74" s="12">
        <f t="shared" si="13"/>
        <v>11.301674999999999</v>
      </c>
      <c r="H74" s="12">
        <f t="shared" si="14"/>
        <v>0</v>
      </c>
      <c r="I74" s="12">
        <f t="shared" si="15"/>
        <v>29.008000000000003</v>
      </c>
      <c r="J74" s="12">
        <f t="shared" si="16"/>
        <v>1.1602762499999999</v>
      </c>
      <c r="L74" s="13"/>
      <c r="M74" s="13"/>
      <c r="N74" s="13"/>
    </row>
    <row r="75" spans="2:14" x14ac:dyDescent="0.25">
      <c r="B75" s="10" t="s">
        <v>228</v>
      </c>
      <c r="C75" s="15">
        <v>0.89376000000000022</v>
      </c>
      <c r="D75" s="15">
        <v>0</v>
      </c>
      <c r="E75" s="15">
        <v>2.3296000000000006</v>
      </c>
      <c r="F75" s="15">
        <v>0.12734400000000001</v>
      </c>
      <c r="G75" s="12">
        <f t="shared" si="13"/>
        <v>9.4164000000000012</v>
      </c>
      <c r="H75" s="12">
        <f t="shared" si="14"/>
        <v>0</v>
      </c>
      <c r="I75" s="12">
        <f t="shared" si="15"/>
        <v>24.544000000000004</v>
      </c>
      <c r="J75" s="12">
        <f t="shared" si="16"/>
        <v>1.3416600000000001</v>
      </c>
      <c r="L75" s="13"/>
      <c r="M75" s="13"/>
      <c r="N75" s="13"/>
    </row>
    <row r="76" spans="2:14" x14ac:dyDescent="0.25">
      <c r="B76" s="10" t="s">
        <v>229</v>
      </c>
      <c r="C76" s="15">
        <v>0.89775000000000016</v>
      </c>
      <c r="D76" s="15">
        <v>0</v>
      </c>
      <c r="E76" s="15">
        <v>2.3400000000000003</v>
      </c>
      <c r="F76" s="15">
        <v>0.12791249999999998</v>
      </c>
      <c r="G76" s="12">
        <f t="shared" si="13"/>
        <v>8.9575500000000012</v>
      </c>
      <c r="H76" s="12">
        <f t="shared" si="14"/>
        <v>0</v>
      </c>
      <c r="I76" s="12">
        <f t="shared" si="15"/>
        <v>23.348000000000006</v>
      </c>
      <c r="J76" s="12">
        <f t="shared" si="16"/>
        <v>1.2762825</v>
      </c>
      <c r="L76" s="13"/>
      <c r="M76" s="13"/>
      <c r="N76" s="13"/>
    </row>
    <row r="77" spans="2:14" x14ac:dyDescent="0.25">
      <c r="B77" s="10" t="s">
        <v>230</v>
      </c>
      <c r="C77" s="15">
        <v>1.4624930943395122</v>
      </c>
      <c r="D77" s="15">
        <v>0</v>
      </c>
      <c r="E77" s="15">
        <v>3.8305199999997059</v>
      </c>
      <c r="F77" s="15">
        <v>0.22688569999997865</v>
      </c>
      <c r="G77" s="12">
        <f t="shared" si="13"/>
        <v>11.801215471697562</v>
      </c>
      <c r="H77" s="12">
        <f t="shared" si="14"/>
        <v>0</v>
      </c>
      <c r="I77" s="12">
        <f t="shared" si="15"/>
        <v>30.852599999998532</v>
      </c>
      <c r="J77" s="12">
        <f t="shared" si="16"/>
        <v>1.7739909999998931</v>
      </c>
      <c r="L77" s="13"/>
      <c r="M77" s="13"/>
      <c r="N77" s="13"/>
    </row>
    <row r="78" spans="2:14" x14ac:dyDescent="0.25">
      <c r="B78" s="10" t="s">
        <v>231</v>
      </c>
      <c r="C78" s="15">
        <v>1.8833778679244759</v>
      </c>
      <c r="D78" s="15">
        <v>0</v>
      </c>
      <c r="E78" s="15">
        <v>4.9341599999998609</v>
      </c>
      <c r="F78" s="15">
        <v>0.29345084999998994</v>
      </c>
      <c r="G78" s="12">
        <f t="shared" si="13"/>
        <v>16.72935481131994</v>
      </c>
      <c r="H78" s="12">
        <f t="shared" si="14"/>
        <v>0</v>
      </c>
      <c r="I78" s="12">
        <f t="shared" si="15"/>
        <v>43.823399999997832</v>
      </c>
      <c r="J78" s="12">
        <f t="shared" si="16"/>
        <v>2.6016827499998429</v>
      </c>
      <c r="L78" s="13"/>
      <c r="M78" s="13"/>
      <c r="N78" s="13"/>
    </row>
    <row r="79" spans="2:14" x14ac:dyDescent="0.25">
      <c r="B79" s="10" t="s">
        <v>232</v>
      </c>
      <c r="C79" s="15">
        <v>2.1054213679244378</v>
      </c>
      <c r="D79" s="15">
        <v>0</v>
      </c>
      <c r="E79" s="15">
        <v>5.5198499999997592</v>
      </c>
      <c r="F79" s="15">
        <v>0.33201787499998253</v>
      </c>
      <c r="G79" s="12">
        <f t="shared" si="13"/>
        <v>19.943996179244571</v>
      </c>
      <c r="H79" s="12">
        <f t="shared" si="14"/>
        <v>0</v>
      </c>
      <c r="I79" s="12">
        <f t="shared" si="15"/>
        <v>52.270049999998101</v>
      </c>
      <c r="J79" s="12">
        <f t="shared" si="16"/>
        <v>3.1273436249998623</v>
      </c>
      <c r="L79" s="13"/>
      <c r="M79" s="13"/>
      <c r="N79" s="13"/>
    </row>
    <row r="80" spans="2:14" x14ac:dyDescent="0.25">
      <c r="B80" s="10" t="s">
        <v>233</v>
      </c>
      <c r="C80" s="15">
        <v>2.066763537735862</v>
      </c>
      <c r="D80" s="15">
        <v>0</v>
      </c>
      <c r="E80" s="15">
        <v>5.4169500000000337</v>
      </c>
      <c r="F80" s="15">
        <v>0.3243721250000024</v>
      </c>
      <c r="G80" s="12">
        <f t="shared" si="13"/>
        <v>20.860924528301503</v>
      </c>
      <c r="H80" s="12">
        <f t="shared" si="14"/>
        <v>0</v>
      </c>
      <c r="I80" s="12">
        <f t="shared" si="15"/>
        <v>54.68399999999896</v>
      </c>
      <c r="J80" s="12">
        <f t="shared" si="16"/>
        <v>3.2819499999999246</v>
      </c>
      <c r="L80" s="13"/>
      <c r="M80" s="13"/>
      <c r="N80" s="13"/>
    </row>
    <row r="81" spans="2:15" x14ac:dyDescent="0.25">
      <c r="B81" s="10" t="s">
        <v>234</v>
      </c>
      <c r="C81" s="15">
        <v>1.9917854150939809</v>
      </c>
      <c r="D81" s="15">
        <v>0</v>
      </c>
      <c r="E81" s="15">
        <v>5.2176599999990465</v>
      </c>
      <c r="F81" s="15">
        <v>0.30983084999993082</v>
      </c>
      <c r="G81" s="12">
        <f t="shared" si="13"/>
        <v>20.292744764149212</v>
      </c>
      <c r="H81" s="12">
        <f t="shared" si="14"/>
        <v>0</v>
      </c>
      <c r="I81" s="12">
        <f t="shared" si="15"/>
        <v>53.173049999995399</v>
      </c>
      <c r="J81" s="12">
        <f t="shared" si="16"/>
        <v>3.1710148749996661</v>
      </c>
      <c r="L81" s="13"/>
      <c r="M81" s="13"/>
      <c r="N81" s="13"/>
    </row>
    <row r="82" spans="2:15" x14ac:dyDescent="0.25">
      <c r="B82" s="10" t="s">
        <v>235</v>
      </c>
      <c r="C82" s="15">
        <v>2.1029709056602992</v>
      </c>
      <c r="D82" s="15">
        <v>0</v>
      </c>
      <c r="E82" s="15">
        <v>5.5129399999997917</v>
      </c>
      <c r="F82" s="15">
        <v>0.33114589999998489</v>
      </c>
      <c r="G82" s="12">
        <f t="shared" si="13"/>
        <v>20.4737816037714</v>
      </c>
      <c r="H82" s="12">
        <f t="shared" si="14"/>
        <v>0</v>
      </c>
      <c r="I82" s="12">
        <f t="shared" si="15"/>
        <v>53.652999999994186</v>
      </c>
      <c r="J82" s="12">
        <f t="shared" si="16"/>
        <v>3.2048837499995786</v>
      </c>
      <c r="L82" s="13"/>
      <c r="M82" s="13"/>
      <c r="N82" s="13"/>
    </row>
    <row r="83" spans="2:15" x14ac:dyDescent="0.25">
      <c r="B83" s="10" t="s">
        <v>236</v>
      </c>
      <c r="C83" s="15">
        <v>1.997183207547127</v>
      </c>
      <c r="D83" s="15">
        <v>0</v>
      </c>
      <c r="E83" s="15">
        <v>5.2317999999998861</v>
      </c>
      <c r="F83" s="15">
        <v>0.31067049999999169</v>
      </c>
      <c r="G83" s="12">
        <f t="shared" si="13"/>
        <v>20.500770566037133</v>
      </c>
      <c r="H83" s="12">
        <f t="shared" si="14"/>
        <v>0</v>
      </c>
      <c r="I83" s="12">
        <f t="shared" si="15"/>
        <v>53.723699999998388</v>
      </c>
      <c r="J83" s="12">
        <f t="shared" si="16"/>
        <v>3.2090819999998832</v>
      </c>
      <c r="L83" s="13"/>
      <c r="M83" s="13"/>
      <c r="N83" s="13"/>
    </row>
    <row r="84" spans="2:15" x14ac:dyDescent="0.25">
      <c r="B84" s="10" t="s">
        <v>237</v>
      </c>
      <c r="C84" s="15">
        <v>1.0792950000000001</v>
      </c>
      <c r="D84" s="15">
        <v>0</v>
      </c>
      <c r="E84" s="15">
        <v>2.8132000000000001</v>
      </c>
      <c r="F84" s="15">
        <v>0.15377924999999998</v>
      </c>
      <c r="G84" s="12">
        <f t="shared" si="13"/>
        <v>15.382391037735633</v>
      </c>
      <c r="H84" s="12">
        <f t="shared" si="14"/>
        <v>0</v>
      </c>
      <c r="I84" s="12">
        <f t="shared" si="15"/>
        <v>40.224999999999433</v>
      </c>
      <c r="J84" s="12">
        <f t="shared" si="16"/>
        <v>2.3222487499999582</v>
      </c>
      <c r="L84" s="13"/>
      <c r="M84" s="13"/>
      <c r="N84" s="13"/>
    </row>
    <row r="85" spans="2:15" x14ac:dyDescent="0.25">
      <c r="B85" s="10" t="s">
        <v>238</v>
      </c>
      <c r="C85" s="15">
        <v>0</v>
      </c>
      <c r="D85" s="15">
        <v>0</v>
      </c>
      <c r="E85" s="15">
        <v>0</v>
      </c>
      <c r="F85" s="15">
        <v>0</v>
      </c>
      <c r="G85" s="12">
        <f t="shared" si="13"/>
        <v>5.3964750000000006</v>
      </c>
      <c r="H85" s="12">
        <f t="shared" si="14"/>
        <v>0</v>
      </c>
      <c r="I85" s="12">
        <f t="shared" si="15"/>
        <v>14.066000000000001</v>
      </c>
      <c r="J85" s="12">
        <f t="shared" si="16"/>
        <v>0.76889624999999984</v>
      </c>
      <c r="L85" s="13"/>
      <c r="M85" s="13"/>
      <c r="N85" s="13"/>
    </row>
    <row r="86" spans="2:15" x14ac:dyDescent="0.25">
      <c r="B86" s="10" t="s">
        <v>239</v>
      </c>
      <c r="C86" s="15">
        <v>1.6715615660377769</v>
      </c>
      <c r="D86" s="15">
        <v>0</v>
      </c>
      <c r="E86" s="15">
        <v>4.3787400000001089</v>
      </c>
      <c r="F86" s="15">
        <v>0.25995365000000792</v>
      </c>
      <c r="G86" s="12">
        <f t="shared" si="13"/>
        <v>8.3578078301888841</v>
      </c>
      <c r="H86" s="12">
        <f t="shared" si="14"/>
        <v>0</v>
      </c>
      <c r="I86" s="12">
        <f t="shared" si="15"/>
        <v>21.893700000000543</v>
      </c>
      <c r="J86" s="12">
        <f t="shared" si="16"/>
        <v>1.2997682500000396</v>
      </c>
      <c r="L86" s="13"/>
      <c r="M86" s="13"/>
      <c r="N86" s="13"/>
    </row>
    <row r="87" spans="2:15" x14ac:dyDescent="0.25">
      <c r="B87" s="10" t="s">
        <v>240</v>
      </c>
      <c r="C87" s="15">
        <v>1.3794672169810223</v>
      </c>
      <c r="D87" s="15">
        <v>0</v>
      </c>
      <c r="E87" s="15">
        <v>3.6112499999997079</v>
      </c>
      <c r="F87" s="15">
        <v>0.21219437499997884</v>
      </c>
      <c r="G87" s="12">
        <f t="shared" si="13"/>
        <v>15.255143915093996</v>
      </c>
      <c r="H87" s="12">
        <f t="shared" si="14"/>
        <v>0</v>
      </c>
      <c r="I87" s="12">
        <f t="shared" si="15"/>
        <v>39.949949999999085</v>
      </c>
      <c r="J87" s="12">
        <f t="shared" si="16"/>
        <v>2.3607401249999338</v>
      </c>
      <c r="L87" s="13"/>
      <c r="M87" s="13"/>
      <c r="N87" s="13"/>
    </row>
    <row r="88" spans="2:15" x14ac:dyDescent="0.25">
      <c r="B88" s="10" t="s">
        <v>241</v>
      </c>
      <c r="C88" s="15">
        <v>1.3872025471697007</v>
      </c>
      <c r="D88" s="15">
        <v>0</v>
      </c>
      <c r="E88" s="15">
        <v>3.6314999999997064</v>
      </c>
      <c r="F88" s="15">
        <v>0.21338424999997868</v>
      </c>
      <c r="G88" s="12">
        <f t="shared" si="13"/>
        <v>13.833348820753615</v>
      </c>
      <c r="H88" s="12">
        <f t="shared" si="14"/>
        <v>0</v>
      </c>
      <c r="I88" s="12">
        <f t="shared" si="15"/>
        <v>36.213749999997077</v>
      </c>
      <c r="J88" s="12">
        <f t="shared" si="16"/>
        <v>2.1278931249997877</v>
      </c>
      <c r="L88" s="13"/>
      <c r="M88" s="13"/>
      <c r="N88" s="13"/>
    </row>
    <row r="89" spans="2:15" x14ac:dyDescent="0.25">
      <c r="B89" s="10" t="s">
        <v>242</v>
      </c>
      <c r="C89" s="15">
        <v>1.4065879245280857</v>
      </c>
      <c r="D89" s="15">
        <v>0</v>
      </c>
      <c r="E89" s="15">
        <v>3.6799999999994255</v>
      </c>
      <c r="F89" s="15">
        <v>0.21411799999995831</v>
      </c>
      <c r="G89" s="12">
        <f t="shared" si="13"/>
        <v>13.968952358488931</v>
      </c>
      <c r="H89" s="12">
        <f t="shared" si="14"/>
        <v>0</v>
      </c>
      <c r="I89" s="12">
        <f t="shared" si="15"/>
        <v>36.557499999995656</v>
      </c>
      <c r="J89" s="12">
        <f t="shared" si="16"/>
        <v>2.1375112499996849</v>
      </c>
      <c r="L89" s="13"/>
      <c r="M89" s="13"/>
      <c r="N89" s="13"/>
    </row>
    <row r="90" spans="2:15" x14ac:dyDescent="0.25">
      <c r="B90" s="10" t="s">
        <v>243</v>
      </c>
      <c r="C90" s="15">
        <v>1.9468866226414512</v>
      </c>
      <c r="D90" s="15">
        <v>0</v>
      </c>
      <c r="E90" s="15">
        <v>5.1153799999998455</v>
      </c>
      <c r="F90" s="15">
        <v>0.31818304999998875</v>
      </c>
      <c r="G90" s="12">
        <f t="shared" si="13"/>
        <v>16.767372735847683</v>
      </c>
      <c r="H90" s="12">
        <f t="shared" si="14"/>
        <v>0</v>
      </c>
      <c r="I90" s="12">
        <f t="shared" si="15"/>
        <v>43.976899999996355</v>
      </c>
      <c r="J90" s="12">
        <f t="shared" si="16"/>
        <v>2.6615052499997356</v>
      </c>
      <c r="L90" s="13"/>
      <c r="M90" s="13"/>
      <c r="N90" s="13"/>
    </row>
    <row r="91" spans="2:15" x14ac:dyDescent="0.25">
      <c r="B91" s="10" t="s">
        <v>244</v>
      </c>
      <c r="C91" s="15">
        <v>1.966271999999863</v>
      </c>
      <c r="D91" s="15">
        <v>0</v>
      </c>
      <c r="E91" s="15">
        <v>5.1494799999996355</v>
      </c>
      <c r="F91" s="15">
        <v>0.30451679999997355</v>
      </c>
      <c r="G91" s="12">
        <f t="shared" si="13"/>
        <v>19.565793113206571</v>
      </c>
      <c r="H91" s="12">
        <f t="shared" si="14"/>
        <v>0</v>
      </c>
      <c r="I91" s="12">
        <f t="shared" si="15"/>
        <v>51.3242999999974</v>
      </c>
      <c r="J91" s="12">
        <f t="shared" si="16"/>
        <v>3.1134992499998115</v>
      </c>
      <c r="L91" s="13"/>
      <c r="M91" s="13"/>
      <c r="N91" s="13"/>
    </row>
    <row r="92" spans="2:15" x14ac:dyDescent="0.25">
      <c r="B92" s="10" t="s">
        <v>245</v>
      </c>
      <c r="C92" s="15">
        <v>2.0220604811319536</v>
      </c>
      <c r="D92" s="15">
        <v>0</v>
      </c>
      <c r="E92" s="15">
        <v>5.2975899999996754</v>
      </c>
      <c r="F92" s="15">
        <v>0.31516202499997648</v>
      </c>
      <c r="G92" s="12">
        <f t="shared" si="13"/>
        <v>19.941662405659084</v>
      </c>
      <c r="H92" s="12">
        <f t="shared" si="14"/>
        <v>0</v>
      </c>
      <c r="I92" s="12">
        <f t="shared" si="15"/>
        <v>52.235349999996558</v>
      </c>
      <c r="J92" s="12">
        <f t="shared" si="16"/>
        <v>3.0983941249997504</v>
      </c>
      <c r="L92" s="13"/>
      <c r="M92" s="13"/>
      <c r="N92" s="13"/>
    </row>
    <row r="93" spans="2:15" x14ac:dyDescent="0.25">
      <c r="B93" s="10" t="s">
        <v>246</v>
      </c>
      <c r="C93" s="15">
        <v>2.0444345943396076</v>
      </c>
      <c r="D93" s="15">
        <v>0</v>
      </c>
      <c r="E93" s="15">
        <v>5.3570299999999591</v>
      </c>
      <c r="F93" s="15">
        <v>0.31947142499999703</v>
      </c>
      <c r="G93" s="12">
        <f t="shared" si="13"/>
        <v>20.332475377357806</v>
      </c>
      <c r="H93" s="12">
        <f t="shared" si="14"/>
        <v>0</v>
      </c>
      <c r="I93" s="12">
        <f t="shared" si="15"/>
        <v>53.27309999999818</v>
      </c>
      <c r="J93" s="12">
        <f t="shared" si="16"/>
        <v>3.1731672499998673</v>
      </c>
      <c r="L93" s="13"/>
      <c r="M93" s="13"/>
      <c r="N93" s="13"/>
    </row>
    <row r="94" spans="2:15" x14ac:dyDescent="0.25">
      <c r="B94" s="10" t="s">
        <v>247</v>
      </c>
      <c r="C94" s="15">
        <v>2.0416378301887299</v>
      </c>
      <c r="D94" s="15">
        <v>0</v>
      </c>
      <c r="E94" s="15">
        <v>5.3496000000001347</v>
      </c>
      <c r="F94" s="15">
        <v>0.31893275000000976</v>
      </c>
      <c r="G94" s="12">
        <f t="shared" si="13"/>
        <v>20.430362122641689</v>
      </c>
      <c r="H94" s="12">
        <f t="shared" si="14"/>
        <v>0</v>
      </c>
      <c r="I94" s="12">
        <f t="shared" si="15"/>
        <v>53.533150000000461</v>
      </c>
      <c r="J94" s="12">
        <f t="shared" si="16"/>
        <v>3.1920208750000341</v>
      </c>
      <c r="L94" s="13"/>
      <c r="M94" s="13"/>
      <c r="N94" s="13"/>
    </row>
    <row r="95" spans="2:15" x14ac:dyDescent="0.25">
      <c r="B95" s="10" t="s">
        <v>248</v>
      </c>
      <c r="C95" s="15">
        <v>2.7327735849056571</v>
      </c>
      <c r="D95" s="15">
        <v>0</v>
      </c>
      <c r="E95" s="15">
        <v>7.1599999999999913</v>
      </c>
      <c r="F95" s="15">
        <v>0.42634999999999934</v>
      </c>
      <c r="G95" s="12">
        <f t="shared" si="13"/>
        <v>23.872057075471936</v>
      </c>
      <c r="H95" s="12">
        <f t="shared" si="14"/>
        <v>0</v>
      </c>
      <c r="I95" s="12">
        <f t="shared" si="15"/>
        <v>62.548000000000634</v>
      </c>
      <c r="J95" s="12">
        <f t="shared" si="16"/>
        <v>3.7264137500000456</v>
      </c>
      <c r="L95" s="13"/>
      <c r="M95" s="13"/>
      <c r="N95" s="13"/>
    </row>
    <row r="96" spans="2:15" x14ac:dyDescent="0.25">
      <c r="B96" s="10" t="s">
        <v>249</v>
      </c>
      <c r="C96" s="15">
        <v>2.2057924528301851</v>
      </c>
      <c r="D96" s="15">
        <v>1.4</v>
      </c>
      <c r="E96" s="15">
        <v>5.7599999999999909</v>
      </c>
      <c r="F96" s="15">
        <v>0.32484999999999931</v>
      </c>
      <c r="G96" s="12">
        <f t="shared" si="13"/>
        <v>24.692830188679213</v>
      </c>
      <c r="H96" s="12">
        <f t="shared" si="14"/>
        <v>7</v>
      </c>
      <c r="I96" s="12">
        <f t="shared" si="15"/>
        <v>64.599999999999909</v>
      </c>
      <c r="J96" s="12">
        <f t="shared" si="16"/>
        <v>3.7559999999999931</v>
      </c>
      <c r="L96" s="13"/>
      <c r="M96" s="13"/>
      <c r="N96" s="13"/>
      <c r="O96" s="13"/>
    </row>
    <row r="97" spans="2:14" x14ac:dyDescent="0.25">
      <c r="B97" s="10" t="s">
        <v>250</v>
      </c>
      <c r="C97" s="15">
        <v>2.4956320754716876</v>
      </c>
      <c r="D97" s="15">
        <v>1.4</v>
      </c>
      <c r="E97" s="15">
        <v>6.5299999999999727</v>
      </c>
      <c r="F97" s="15">
        <v>0.38067499999999799</v>
      </c>
      <c r="G97" s="12">
        <f t="shared" si="13"/>
        <v>23.507122641509362</v>
      </c>
      <c r="H97" s="12">
        <f t="shared" si="14"/>
        <v>14</v>
      </c>
      <c r="I97" s="12">
        <f t="shared" si="15"/>
        <v>61.449999999999818</v>
      </c>
      <c r="J97" s="12">
        <f t="shared" si="16"/>
        <v>3.5276249999999862</v>
      </c>
      <c r="L97" s="13"/>
      <c r="M97" s="13"/>
      <c r="N97" s="13"/>
    </row>
    <row r="98" spans="2:14" x14ac:dyDescent="0.25">
      <c r="B98" s="10" t="s">
        <v>251</v>
      </c>
      <c r="C98" s="15">
        <v>2.2170849056601067</v>
      </c>
      <c r="D98" s="15">
        <v>1.4</v>
      </c>
      <c r="E98" s="15">
        <v>5.7899999999992815</v>
      </c>
      <c r="F98" s="15">
        <v>0.32702499999994783</v>
      </c>
      <c r="G98" s="12">
        <f t="shared" si="13"/>
        <v>23.563584905658974</v>
      </c>
      <c r="H98" s="12">
        <f t="shared" si="14"/>
        <v>14</v>
      </c>
      <c r="I98" s="12">
        <f t="shared" si="15"/>
        <v>61.599999999996271</v>
      </c>
      <c r="J98" s="12">
        <f t="shared" si="16"/>
        <v>3.5384999999997291</v>
      </c>
      <c r="L98" s="13"/>
      <c r="M98" s="13"/>
      <c r="N98" s="13"/>
    </row>
    <row r="99" spans="2:14" x14ac:dyDescent="0.25">
      <c r="B99" s="10" t="s">
        <v>252</v>
      </c>
      <c r="C99" s="15">
        <v>2.1944999999998354</v>
      </c>
      <c r="D99" s="15">
        <v>1.4</v>
      </c>
      <c r="E99" s="15">
        <v>5.7299999999995634</v>
      </c>
      <c r="F99" s="15">
        <v>0.32267499999996829</v>
      </c>
      <c r="G99" s="12">
        <f t="shared" si="13"/>
        <v>22.057924528299711</v>
      </c>
      <c r="H99" s="12">
        <f t="shared" si="14"/>
        <v>14</v>
      </c>
      <c r="I99" s="12">
        <f t="shared" si="15"/>
        <v>57.599999999994225</v>
      </c>
      <c r="J99" s="12">
        <f t="shared" si="16"/>
        <v>3.2484999999995807</v>
      </c>
      <c r="L99" s="13"/>
      <c r="M99" s="13"/>
      <c r="N99" s="13"/>
    </row>
    <row r="100" spans="2:14" x14ac:dyDescent="0.25">
      <c r="B100" s="10" t="s">
        <v>253</v>
      </c>
      <c r="C100" s="15">
        <v>2.1154528301886724</v>
      </c>
      <c r="D100" s="15">
        <v>1.4</v>
      </c>
      <c r="E100" s="15">
        <v>5.5199999999999818</v>
      </c>
      <c r="F100" s="15">
        <v>0.30744999999999867</v>
      </c>
      <c r="G100" s="12">
        <f t="shared" si="13"/>
        <v>21.549764150942536</v>
      </c>
      <c r="H100" s="12">
        <f t="shared" si="14"/>
        <v>14</v>
      </c>
      <c r="I100" s="12">
        <f t="shared" si="15"/>
        <v>56.249999999997726</v>
      </c>
      <c r="J100" s="12">
        <f t="shared" si="16"/>
        <v>3.1506249999998346</v>
      </c>
      <c r="L100" s="13"/>
      <c r="M100" s="13"/>
      <c r="N100" s="13"/>
    </row>
    <row r="101" spans="2:14" x14ac:dyDescent="0.25">
      <c r="B101" s="10" t="s">
        <v>254</v>
      </c>
      <c r="C101" s="15">
        <v>2.0288773584904667</v>
      </c>
      <c r="D101" s="15">
        <v>1.4</v>
      </c>
      <c r="E101" s="15">
        <v>5.2899999999997362</v>
      </c>
      <c r="F101" s="15">
        <v>0.2907749999999808</v>
      </c>
      <c r="G101" s="12">
        <f t="shared" si="13"/>
        <v>20.721650943395694</v>
      </c>
      <c r="H101" s="12">
        <f t="shared" si="14"/>
        <v>14</v>
      </c>
      <c r="I101" s="12">
        <f t="shared" si="15"/>
        <v>54.04999999999859</v>
      </c>
      <c r="J101" s="12">
        <f t="shared" si="16"/>
        <v>2.9911249999998972</v>
      </c>
      <c r="L101" s="13"/>
      <c r="M101" s="13"/>
      <c r="N101" s="13"/>
    </row>
    <row r="102" spans="2:14" x14ac:dyDescent="0.25">
      <c r="B102" s="10" t="s">
        <v>255</v>
      </c>
      <c r="C102" s="15">
        <v>1.9272452830190321</v>
      </c>
      <c r="D102" s="15">
        <v>1.4</v>
      </c>
      <c r="E102" s="15">
        <v>5.0200000000004366</v>
      </c>
      <c r="F102" s="15">
        <v>0.27120000000003164</v>
      </c>
      <c r="G102" s="12">
        <f t="shared" si="13"/>
        <v>19.780613207547493</v>
      </c>
      <c r="H102" s="12">
        <f t="shared" si="14"/>
        <v>14</v>
      </c>
      <c r="I102" s="12">
        <f t="shared" si="15"/>
        <v>51.550000000000864</v>
      </c>
      <c r="J102" s="12">
        <f t="shared" si="16"/>
        <v>2.8098750000000621</v>
      </c>
      <c r="L102" s="13"/>
      <c r="M102" s="13"/>
      <c r="N102" s="13"/>
    </row>
    <row r="103" spans="2:14" x14ac:dyDescent="0.25">
      <c r="B103" s="10" t="s">
        <v>256</v>
      </c>
      <c r="C103" s="15">
        <v>1.7804433962261994</v>
      </c>
      <c r="D103" s="15">
        <v>1.4</v>
      </c>
      <c r="E103" s="15">
        <v>4.629999999999427</v>
      </c>
      <c r="F103" s="15">
        <v>0.2429249999999584</v>
      </c>
      <c r="G103" s="12">
        <f t="shared" si="13"/>
        <v>18.538443396226157</v>
      </c>
      <c r="H103" s="12">
        <f t="shared" si="14"/>
        <v>14</v>
      </c>
      <c r="I103" s="12">
        <f t="shared" si="15"/>
        <v>48.249999999999318</v>
      </c>
      <c r="J103" s="12">
        <f t="shared" si="16"/>
        <v>2.5706249999999504</v>
      </c>
      <c r="L103" s="13"/>
      <c r="M103" s="13"/>
      <c r="N103" s="13"/>
    </row>
    <row r="104" spans="2:14" x14ac:dyDescent="0.25">
      <c r="B104" s="10" t="s">
        <v>257</v>
      </c>
      <c r="C104" s="15">
        <v>1.3821962264147958</v>
      </c>
      <c r="D104" s="15">
        <v>1.4</v>
      </c>
      <c r="E104" s="15">
        <v>3.5919999999992069</v>
      </c>
      <c r="F104" s="15">
        <v>0.18621999999994249</v>
      </c>
      <c r="G104" s="12">
        <f t="shared" si="13"/>
        <v>15.813198113204976</v>
      </c>
      <c r="H104" s="12">
        <f t="shared" si="14"/>
        <v>14</v>
      </c>
      <c r="I104" s="12">
        <f t="shared" si="15"/>
        <v>41.109999999993164</v>
      </c>
      <c r="J104" s="12">
        <f t="shared" si="16"/>
        <v>2.1457249999995041</v>
      </c>
      <c r="L104" s="13"/>
      <c r="M104" s="13"/>
      <c r="N104" s="13"/>
    </row>
    <row r="105" spans="2:14" x14ac:dyDescent="0.25">
      <c r="B105" s="10" t="s">
        <v>258</v>
      </c>
      <c r="C105" s="15">
        <v>1.4273660377358519</v>
      </c>
      <c r="D105" s="15">
        <v>1.4</v>
      </c>
      <c r="E105" s="15">
        <v>3.7120000000000073</v>
      </c>
      <c r="F105" s="15">
        <v>0.19492000000000048</v>
      </c>
      <c r="G105" s="12">
        <f t="shared" si="13"/>
        <v>14.047811320753238</v>
      </c>
      <c r="H105" s="12">
        <f t="shared" si="14"/>
        <v>14</v>
      </c>
      <c r="I105" s="12">
        <f t="shared" si="15"/>
        <v>36.519999999996074</v>
      </c>
      <c r="J105" s="12">
        <f t="shared" si="16"/>
        <v>1.9056999999997148</v>
      </c>
      <c r="L105" s="13"/>
      <c r="M105" s="13"/>
      <c r="N105" s="13"/>
    </row>
    <row r="106" spans="2:14" x14ac:dyDescent="0.25">
      <c r="B106" s="10" t="s">
        <v>259</v>
      </c>
      <c r="C106" s="15">
        <v>1.4604905660376399</v>
      </c>
      <c r="D106" s="15">
        <v>1.4</v>
      </c>
      <c r="E106" s="15">
        <v>3.7199999999997453</v>
      </c>
      <c r="F106" s="15">
        <v>0.12129999999998151</v>
      </c>
      <c r="G106" s="12">
        <f t="shared" si="13"/>
        <v>14.43928301886746</v>
      </c>
      <c r="H106" s="12">
        <f t="shared" si="14"/>
        <v>14</v>
      </c>
      <c r="I106" s="12">
        <f t="shared" si="15"/>
        <v>37.15999999999876</v>
      </c>
      <c r="J106" s="12">
        <f t="shared" si="16"/>
        <v>1.5810999999999098</v>
      </c>
      <c r="L106" s="13"/>
      <c r="M106" s="13"/>
      <c r="N106" s="13"/>
    </row>
    <row r="107" spans="2:14" x14ac:dyDescent="0.25">
      <c r="B107" s="10" t="s">
        <v>260</v>
      </c>
      <c r="C107" s="15">
        <v>0.79093845283004727</v>
      </c>
      <c r="D107" s="15">
        <v>1.4</v>
      </c>
      <c r="E107" s="15">
        <v>1.9675399999996241</v>
      </c>
      <c r="F107" s="15">
        <v>1.8639899999972759E-2</v>
      </c>
      <c r="G107" s="12">
        <f t="shared" si="13"/>
        <v>11.257145094338437</v>
      </c>
      <c r="H107" s="12">
        <f t="shared" si="14"/>
        <v>14</v>
      </c>
      <c r="I107" s="12">
        <f t="shared" si="15"/>
        <v>28.437699999996848</v>
      </c>
      <c r="J107" s="12">
        <f t="shared" si="16"/>
        <v>0.69969949999977132</v>
      </c>
      <c r="L107" s="13"/>
      <c r="M107" s="13"/>
      <c r="N107" s="13"/>
    </row>
    <row r="108" spans="2:14" x14ac:dyDescent="0.25">
      <c r="B108" s="10" t="s">
        <v>261</v>
      </c>
      <c r="C108" s="15">
        <v>1.06932</v>
      </c>
      <c r="D108" s="15">
        <v>0</v>
      </c>
      <c r="E108" s="15">
        <v>2.7072000000000003</v>
      </c>
      <c r="F108" s="15">
        <v>7.2358000000000006E-2</v>
      </c>
      <c r="G108" s="12">
        <f t="shared" si="13"/>
        <v>9.301292264150236</v>
      </c>
      <c r="H108" s="12">
        <f t="shared" si="14"/>
        <v>7</v>
      </c>
      <c r="I108" s="12">
        <f t="shared" si="15"/>
        <v>23.37369999999812</v>
      </c>
      <c r="J108" s="12">
        <f t="shared" si="16"/>
        <v>0.45498949999986382</v>
      </c>
      <c r="L108" s="13"/>
      <c r="M108" s="13"/>
      <c r="N108" s="13"/>
    </row>
    <row r="109" spans="2:14" x14ac:dyDescent="0.25">
      <c r="B109" s="10" t="s">
        <v>262</v>
      </c>
      <c r="C109" s="15">
        <v>0.74613000000000007</v>
      </c>
      <c r="D109" s="15">
        <v>0</v>
      </c>
      <c r="E109" s="15">
        <v>1.8632000000000002</v>
      </c>
      <c r="F109" s="15">
        <v>2.4709499999999981E-2</v>
      </c>
      <c r="G109" s="12">
        <f t="shared" si="13"/>
        <v>9.0772500000000012</v>
      </c>
      <c r="H109" s="12">
        <f t="shared" si="14"/>
        <v>0</v>
      </c>
      <c r="I109" s="12">
        <f t="shared" si="15"/>
        <v>22.852</v>
      </c>
      <c r="J109" s="12">
        <f t="shared" si="16"/>
        <v>0.48533749999999992</v>
      </c>
      <c r="L109" s="13"/>
      <c r="M109" s="13"/>
      <c r="N109" s="13"/>
    </row>
    <row r="110" spans="2:14" x14ac:dyDescent="0.25">
      <c r="B110" s="10" t="s">
        <v>263</v>
      </c>
      <c r="C110" s="15">
        <v>0</v>
      </c>
      <c r="D110" s="15">
        <v>0</v>
      </c>
      <c r="E110" s="15">
        <v>0</v>
      </c>
      <c r="F110" s="15">
        <v>0</v>
      </c>
      <c r="G110" s="12">
        <f t="shared" si="13"/>
        <v>3.7306500000000002</v>
      </c>
      <c r="H110" s="12">
        <f t="shared" si="14"/>
        <v>0</v>
      </c>
      <c r="I110" s="12">
        <f t="shared" si="15"/>
        <v>9.3160000000000007</v>
      </c>
      <c r="J110" s="12">
        <f t="shared" si="16"/>
        <v>0.12354749999999991</v>
      </c>
      <c r="L110" s="13"/>
      <c r="M110" s="13"/>
      <c r="N110" s="13"/>
    </row>
    <row r="111" spans="2:14" x14ac:dyDescent="0.25">
      <c r="B111" s="10" t="s">
        <v>264</v>
      </c>
      <c r="C111" s="15">
        <v>1.6117341509433218</v>
      </c>
      <c r="D111" s="15">
        <v>0</v>
      </c>
      <c r="E111" s="15">
        <v>4.1475999999998026</v>
      </c>
      <c r="F111" s="15">
        <v>0.17623049999998566</v>
      </c>
      <c r="G111" s="12">
        <f t="shared" ref="G111:G135" si="17">(C110+C111)*5</f>
        <v>8.0586707547166085</v>
      </c>
      <c r="H111" s="12">
        <f t="shared" ref="H111:H135" si="18">(D110+D111)*5</f>
        <v>0</v>
      </c>
      <c r="I111" s="12">
        <f t="shared" ref="I111:I135" si="19">(E110+E111)*5</f>
        <v>20.737999999999012</v>
      </c>
      <c r="J111" s="12">
        <f t="shared" ref="J111:J135" si="20">(F110+F111)*5</f>
        <v>0.88115249999992828</v>
      </c>
      <c r="L111" s="13"/>
      <c r="M111" s="13"/>
      <c r="N111" s="13"/>
    </row>
    <row r="112" spans="2:14" x14ac:dyDescent="0.25">
      <c r="B112" s="10" t="s">
        <v>265</v>
      </c>
      <c r="C112" s="15">
        <v>0.90746150943397919</v>
      </c>
      <c r="D112" s="15">
        <v>0</v>
      </c>
      <c r="E112" s="15">
        <v>2.2816000000000449</v>
      </c>
      <c r="F112" s="15">
        <v>4.5583000000003232E-2</v>
      </c>
      <c r="G112" s="12">
        <f t="shared" si="17"/>
        <v>12.595978301886506</v>
      </c>
      <c r="H112" s="12">
        <f t="shared" si="18"/>
        <v>0</v>
      </c>
      <c r="I112" s="12">
        <f t="shared" si="19"/>
        <v>32.145999999999233</v>
      </c>
      <c r="J112" s="12">
        <f t="shared" si="20"/>
        <v>1.1090674999999446</v>
      </c>
      <c r="L112" s="13"/>
      <c r="M112" s="13"/>
      <c r="N112" s="13"/>
    </row>
    <row r="113" spans="2:14" x14ac:dyDescent="0.25">
      <c r="B113" s="10" t="s">
        <v>266</v>
      </c>
      <c r="C113" s="15">
        <v>0.71115350943390698</v>
      </c>
      <c r="D113" s="15">
        <v>0</v>
      </c>
      <c r="E113" s="15">
        <v>1.7716799999998534</v>
      </c>
      <c r="F113" s="15">
        <v>1.9372799999989351E-2</v>
      </c>
      <c r="G113" s="12">
        <f t="shared" si="17"/>
        <v>8.0930750943394294</v>
      </c>
      <c r="H113" s="12">
        <f t="shared" si="18"/>
        <v>0</v>
      </c>
      <c r="I113" s="12">
        <f t="shared" si="19"/>
        <v>20.266399999999489</v>
      </c>
      <c r="J113" s="12">
        <f t="shared" si="20"/>
        <v>0.3247789999999629</v>
      </c>
      <c r="L113" s="13"/>
      <c r="M113" s="13"/>
      <c r="N113" s="13"/>
    </row>
    <row r="114" spans="2:14" x14ac:dyDescent="0.25">
      <c r="B114" s="10" t="s">
        <v>267</v>
      </c>
      <c r="C114" s="15">
        <v>0.54279056603778142</v>
      </c>
      <c r="D114" s="15">
        <v>0</v>
      </c>
      <c r="E114" s="15">
        <v>1.329200000000121</v>
      </c>
      <c r="F114" s="15">
        <v>-8.2549999999912416E-3</v>
      </c>
      <c r="G114" s="12">
        <f t="shared" si="17"/>
        <v>6.2697203773584418</v>
      </c>
      <c r="H114" s="12">
        <f t="shared" si="18"/>
        <v>0</v>
      </c>
      <c r="I114" s="12">
        <f t="shared" si="19"/>
        <v>15.504399999999873</v>
      </c>
      <c r="J114" s="12">
        <f t="shared" si="20"/>
        <v>5.5588999999990549E-2</v>
      </c>
      <c r="L114" s="13"/>
      <c r="M114" s="13"/>
      <c r="N114" s="13"/>
    </row>
    <row r="115" spans="2:14" x14ac:dyDescent="0.25">
      <c r="B115" s="10" t="s">
        <v>268</v>
      </c>
      <c r="C115" s="15">
        <v>0.12986320754706199</v>
      </c>
      <c r="D115" s="15">
        <v>1.72</v>
      </c>
      <c r="E115" s="15">
        <v>0.20099999999971352</v>
      </c>
      <c r="F115" s="15">
        <v>-0.11898750000002078</v>
      </c>
      <c r="G115" s="12">
        <f t="shared" si="17"/>
        <v>3.3632688679242175</v>
      </c>
      <c r="H115" s="12">
        <f t="shared" si="18"/>
        <v>8.6</v>
      </c>
      <c r="I115" s="12">
        <f t="shared" si="19"/>
        <v>7.6509999999991729</v>
      </c>
      <c r="J115" s="12">
        <f t="shared" si="20"/>
        <v>-0.63621250000006013</v>
      </c>
      <c r="L115" s="13"/>
      <c r="M115" s="13"/>
      <c r="N115" s="13"/>
    </row>
    <row r="116" spans="2:14" x14ac:dyDescent="0.25">
      <c r="B116" s="10" t="s">
        <v>269</v>
      </c>
      <c r="C116" s="15">
        <v>0.72271698113202754</v>
      </c>
      <c r="D116" s="15">
        <v>1.72</v>
      </c>
      <c r="E116" s="15">
        <v>1.7759999999998728</v>
      </c>
      <c r="F116" s="15">
        <v>-4.8000000000092691E-3</v>
      </c>
      <c r="G116" s="12">
        <f t="shared" si="17"/>
        <v>4.2629009433954481</v>
      </c>
      <c r="H116" s="12">
        <f t="shared" si="18"/>
        <v>17.2</v>
      </c>
      <c r="I116" s="12">
        <f t="shared" si="19"/>
        <v>9.8849999999979321</v>
      </c>
      <c r="J116" s="12">
        <f t="shared" si="20"/>
        <v>-0.61893750000015024</v>
      </c>
      <c r="L116" s="13"/>
      <c r="M116" s="13"/>
      <c r="N116" s="13"/>
    </row>
    <row r="117" spans="2:14" x14ac:dyDescent="0.25">
      <c r="B117" s="10" t="s">
        <v>270</v>
      </c>
      <c r="C117" s="15">
        <v>0.8834462264148405</v>
      </c>
      <c r="D117" s="15">
        <v>1.72</v>
      </c>
      <c r="E117" s="15">
        <v>2.2029999999993253</v>
      </c>
      <c r="F117" s="15">
        <v>2.6157499999951067E-2</v>
      </c>
      <c r="G117" s="12">
        <f t="shared" si="17"/>
        <v>8.0308160377343398</v>
      </c>
      <c r="H117" s="12">
        <f t="shared" si="18"/>
        <v>17.2</v>
      </c>
      <c r="I117" s="12">
        <f t="shared" si="19"/>
        <v>19.894999999995989</v>
      </c>
      <c r="J117" s="12">
        <f t="shared" si="20"/>
        <v>0.10678749999970899</v>
      </c>
      <c r="L117" s="13"/>
      <c r="M117" s="13"/>
      <c r="N117" s="13"/>
    </row>
    <row r="118" spans="2:14" x14ac:dyDescent="0.25">
      <c r="B118" s="10" t="s">
        <v>271</v>
      </c>
      <c r="C118" s="15">
        <v>0.41179811320766224</v>
      </c>
      <c r="D118" s="15">
        <v>1.72</v>
      </c>
      <c r="E118" s="15">
        <v>0.9500000000003056</v>
      </c>
      <c r="F118" s="15">
        <v>-6.4684999999977871E-2</v>
      </c>
      <c r="G118" s="12">
        <f t="shared" si="17"/>
        <v>6.4762216981125142</v>
      </c>
      <c r="H118" s="12">
        <f t="shared" si="18"/>
        <v>17.2</v>
      </c>
      <c r="I118" s="12">
        <f t="shared" si="19"/>
        <v>15.764999999998155</v>
      </c>
      <c r="J118" s="12">
        <f t="shared" si="20"/>
        <v>-0.19263750000013402</v>
      </c>
      <c r="L118" s="13"/>
      <c r="M118" s="13"/>
      <c r="N118" s="13"/>
    </row>
    <row r="119" spans="2:14" x14ac:dyDescent="0.25">
      <c r="B119" s="10" t="s">
        <v>272</v>
      </c>
      <c r="C119" s="15">
        <v>0.74906603773584901</v>
      </c>
      <c r="D119" s="15">
        <v>1.72</v>
      </c>
      <c r="E119" s="15">
        <v>1.8460000000000001</v>
      </c>
      <c r="F119" s="15">
        <v>2.7499999999996971E-4</v>
      </c>
      <c r="G119" s="12">
        <f t="shared" si="17"/>
        <v>5.8043207547175557</v>
      </c>
      <c r="H119" s="12">
        <f t="shared" si="18"/>
        <v>17.2</v>
      </c>
      <c r="I119" s="12">
        <f t="shared" si="19"/>
        <v>13.980000000001528</v>
      </c>
      <c r="J119" s="12">
        <f t="shared" si="20"/>
        <v>-0.32204999999988948</v>
      </c>
      <c r="L119" s="13"/>
      <c r="M119" s="13"/>
      <c r="N119" s="13"/>
    </row>
    <row r="120" spans="2:14" x14ac:dyDescent="0.25">
      <c r="B120" s="10" t="s">
        <v>273</v>
      </c>
      <c r="C120" s="15">
        <v>5.7403301886750524E-2</v>
      </c>
      <c r="D120" s="15">
        <v>1.72</v>
      </c>
      <c r="E120" s="15">
        <v>4.9699999999888611E-2</v>
      </c>
      <c r="F120" s="15">
        <v>-9.1743750000008076E-2</v>
      </c>
      <c r="G120" s="12">
        <f t="shared" si="17"/>
        <v>4.0323466981129972</v>
      </c>
      <c r="H120" s="12">
        <f t="shared" si="18"/>
        <v>17.2</v>
      </c>
      <c r="I120" s="12">
        <f t="shared" si="19"/>
        <v>9.4784999999994426</v>
      </c>
      <c r="J120" s="12">
        <f t="shared" si="20"/>
        <v>-0.45734375000004052</v>
      </c>
      <c r="L120" s="13"/>
      <c r="M120" s="13"/>
      <c r="N120" s="13"/>
    </row>
    <row r="121" spans="2:14" x14ac:dyDescent="0.25">
      <c r="B121" s="10" t="s">
        <v>274</v>
      </c>
      <c r="C121" s="15">
        <v>0.73118632075465106</v>
      </c>
      <c r="D121" s="15">
        <v>0</v>
      </c>
      <c r="E121" s="15">
        <v>1.8296999999998249</v>
      </c>
      <c r="F121" s="15">
        <v>2.8031249999987309E-2</v>
      </c>
      <c r="G121" s="12">
        <f t="shared" si="17"/>
        <v>3.9429481132070077</v>
      </c>
      <c r="H121" s="12">
        <f t="shared" si="18"/>
        <v>8.6</v>
      </c>
      <c r="I121" s="12">
        <f t="shared" si="19"/>
        <v>9.3969999999985667</v>
      </c>
      <c r="J121" s="12">
        <f t="shared" si="20"/>
        <v>-0.31856250000010383</v>
      </c>
      <c r="L121" s="13"/>
      <c r="M121" s="13"/>
      <c r="N121" s="13"/>
    </row>
    <row r="122" spans="2:14" x14ac:dyDescent="0.25">
      <c r="B122" s="10" t="s">
        <v>275</v>
      </c>
      <c r="C122" s="15">
        <v>0.4492514150943504</v>
      </c>
      <c r="D122" s="15">
        <v>0</v>
      </c>
      <c r="E122" s="15">
        <v>1.1585000000000287</v>
      </c>
      <c r="F122" s="15">
        <v>5.1528750000002066E-2</v>
      </c>
      <c r="G122" s="12">
        <f t="shared" si="17"/>
        <v>5.9021886792450076</v>
      </c>
      <c r="H122" s="12">
        <f t="shared" si="18"/>
        <v>0</v>
      </c>
      <c r="I122" s="12">
        <f t="shared" si="19"/>
        <v>14.940999999999267</v>
      </c>
      <c r="J122" s="12">
        <f t="shared" si="20"/>
        <v>0.39779999999994686</v>
      </c>
      <c r="L122" s="13"/>
      <c r="M122" s="13"/>
      <c r="N122" s="13"/>
    </row>
    <row r="123" spans="2:14" x14ac:dyDescent="0.25">
      <c r="B123" s="10" t="s">
        <v>276</v>
      </c>
      <c r="C123" s="15">
        <v>0.84787499999999993</v>
      </c>
      <c r="D123" s="15">
        <v>0</v>
      </c>
      <c r="E123" s="15">
        <v>2.2081</v>
      </c>
      <c r="F123" s="15">
        <v>0.11890624999999999</v>
      </c>
      <c r="G123" s="12">
        <f t="shared" si="17"/>
        <v>6.4856320754717522</v>
      </c>
      <c r="H123" s="12">
        <f t="shared" si="18"/>
        <v>0</v>
      </c>
      <c r="I123" s="12">
        <f t="shared" si="19"/>
        <v>16.833000000000141</v>
      </c>
      <c r="J123" s="12">
        <f t="shared" si="20"/>
        <v>0.85217500000001034</v>
      </c>
      <c r="L123" s="13"/>
      <c r="M123" s="13"/>
      <c r="N123" s="13"/>
    </row>
    <row r="124" spans="2:14" x14ac:dyDescent="0.25">
      <c r="B124" s="10" t="s">
        <v>277</v>
      </c>
      <c r="C124" s="15">
        <v>0</v>
      </c>
      <c r="D124" s="15">
        <v>0</v>
      </c>
      <c r="E124" s="15">
        <v>0</v>
      </c>
      <c r="F124" s="15">
        <v>0</v>
      </c>
      <c r="G124" s="12">
        <f t="shared" si="17"/>
        <v>4.2393749999999999</v>
      </c>
      <c r="H124" s="12">
        <f t="shared" si="18"/>
        <v>0</v>
      </c>
      <c r="I124" s="12">
        <f t="shared" si="19"/>
        <v>11.0405</v>
      </c>
      <c r="J124" s="12">
        <f t="shared" si="20"/>
        <v>0.59453124999999996</v>
      </c>
      <c r="L124" s="13"/>
      <c r="M124" s="13"/>
      <c r="N124" s="13"/>
    </row>
    <row r="125" spans="2:14" x14ac:dyDescent="0.25">
      <c r="B125" s="10" t="s">
        <v>278</v>
      </c>
      <c r="C125" s="15">
        <v>0.32138320754716987</v>
      </c>
      <c r="D125" s="15">
        <v>0.45</v>
      </c>
      <c r="E125" s="15">
        <v>0.82920000000000016</v>
      </c>
      <c r="F125" s="15">
        <v>3.73005E-2</v>
      </c>
      <c r="G125" s="12">
        <f t="shared" si="17"/>
        <v>1.6069160377358493</v>
      </c>
      <c r="H125" s="12">
        <f t="shared" si="18"/>
        <v>2.25</v>
      </c>
      <c r="I125" s="12">
        <f t="shared" si="19"/>
        <v>4.1460000000000008</v>
      </c>
      <c r="J125" s="12">
        <f t="shared" si="20"/>
        <v>0.18650250000000002</v>
      </c>
      <c r="L125" s="13"/>
      <c r="M125" s="13"/>
      <c r="N125" s="13"/>
    </row>
    <row r="126" spans="2:14" x14ac:dyDescent="0.25">
      <c r="B126" s="10" t="s">
        <v>279</v>
      </c>
      <c r="C126" s="15">
        <v>0.32936320754716991</v>
      </c>
      <c r="D126" s="15">
        <v>0.45</v>
      </c>
      <c r="E126" s="15">
        <v>0.8500000000000002</v>
      </c>
      <c r="F126" s="15">
        <v>3.8437500000000006E-2</v>
      </c>
      <c r="G126" s="12">
        <f t="shared" si="17"/>
        <v>3.2537320754716994</v>
      </c>
      <c r="H126" s="12">
        <f t="shared" si="18"/>
        <v>4.5</v>
      </c>
      <c r="I126" s="12">
        <f t="shared" si="19"/>
        <v>8.3960000000000008</v>
      </c>
      <c r="J126" s="12">
        <f t="shared" si="20"/>
        <v>0.37868999999999997</v>
      </c>
      <c r="L126" s="13"/>
      <c r="M126" s="13"/>
      <c r="N126" s="13"/>
    </row>
    <row r="127" spans="2:14" x14ac:dyDescent="0.25">
      <c r="B127" s="10" t="s">
        <v>280</v>
      </c>
      <c r="C127" s="15">
        <v>0.32936320754716991</v>
      </c>
      <c r="D127" s="15">
        <v>0.45</v>
      </c>
      <c r="E127" s="15">
        <v>0.8500000000000002</v>
      </c>
      <c r="F127" s="15">
        <v>3.8437500000000006E-2</v>
      </c>
      <c r="G127" s="12">
        <f t="shared" si="17"/>
        <v>3.2936320754716992</v>
      </c>
      <c r="H127" s="12">
        <f t="shared" si="18"/>
        <v>4.5</v>
      </c>
      <c r="I127" s="12">
        <f t="shared" si="19"/>
        <v>8.5000000000000018</v>
      </c>
      <c r="J127" s="12">
        <f t="shared" si="20"/>
        <v>0.38437500000000008</v>
      </c>
      <c r="L127" s="13"/>
      <c r="M127" s="13"/>
      <c r="N127" s="13"/>
    </row>
    <row r="128" spans="2:14" x14ac:dyDescent="0.25">
      <c r="B128" s="10" t="s">
        <v>281</v>
      </c>
      <c r="C128" s="15">
        <v>0.37724320754716989</v>
      </c>
      <c r="D128" s="15">
        <v>0.45</v>
      </c>
      <c r="E128" s="15">
        <v>0.97250000000000014</v>
      </c>
      <c r="F128" s="15">
        <v>4.2959500000000012E-2</v>
      </c>
      <c r="G128" s="12">
        <f t="shared" si="17"/>
        <v>3.5330320754716995</v>
      </c>
      <c r="H128" s="12">
        <f t="shared" si="18"/>
        <v>4.5</v>
      </c>
      <c r="I128" s="12">
        <f t="shared" si="19"/>
        <v>9.1125000000000007</v>
      </c>
      <c r="J128" s="12">
        <f t="shared" si="20"/>
        <v>0.40698500000000015</v>
      </c>
      <c r="L128" s="13"/>
      <c r="M128" s="13"/>
      <c r="N128" s="13"/>
    </row>
    <row r="129" spans="1:15" x14ac:dyDescent="0.25">
      <c r="B129" s="10" t="s">
        <v>282</v>
      </c>
      <c r="C129" s="15">
        <v>0.37923820754718868</v>
      </c>
      <c r="D129" s="15">
        <v>0</v>
      </c>
      <c r="E129" s="15">
        <v>0.98250000000005</v>
      </c>
      <c r="F129" s="15">
        <v>4.8043750000003625E-2</v>
      </c>
      <c r="G129" s="12">
        <f t="shared" si="17"/>
        <v>3.7824070754717933</v>
      </c>
      <c r="H129" s="12">
        <f t="shared" si="18"/>
        <v>2.25</v>
      </c>
      <c r="I129" s="12">
        <f t="shared" si="19"/>
        <v>9.7750000000002508</v>
      </c>
      <c r="J129" s="12">
        <f t="shared" si="20"/>
        <v>0.45501625000001822</v>
      </c>
      <c r="L129" s="13"/>
      <c r="M129" s="13"/>
      <c r="N129" s="13"/>
    </row>
    <row r="130" spans="1:15" x14ac:dyDescent="0.25">
      <c r="B130" s="10" t="s">
        <v>283</v>
      </c>
      <c r="C130" s="15">
        <v>0.87200320754709693</v>
      </c>
      <c r="D130" s="15">
        <v>0</v>
      </c>
      <c r="E130" s="15">
        <v>2.267099999999806</v>
      </c>
      <c r="F130" s="15">
        <v>0.11845349999998593</v>
      </c>
      <c r="G130" s="12">
        <f t="shared" si="17"/>
        <v>6.2562070754714281</v>
      </c>
      <c r="H130" s="12">
        <f t="shared" si="18"/>
        <v>0</v>
      </c>
      <c r="I130" s="12">
        <f t="shared" si="19"/>
        <v>16.24799999999928</v>
      </c>
      <c r="J130" s="12">
        <f t="shared" si="20"/>
        <v>0.83248624999994769</v>
      </c>
      <c r="L130" s="13"/>
      <c r="M130" s="13"/>
      <c r="N130" s="13"/>
    </row>
    <row r="131" spans="1:15" x14ac:dyDescent="0.25">
      <c r="B131" s="10" t="s">
        <v>284</v>
      </c>
      <c r="C131" s="15">
        <v>1.2881865566036419</v>
      </c>
      <c r="D131" s="15">
        <v>0</v>
      </c>
      <c r="E131" s="15">
        <v>3.3547499999996502</v>
      </c>
      <c r="F131" s="15">
        <v>0.18061312499997462</v>
      </c>
      <c r="G131" s="12">
        <f t="shared" si="17"/>
        <v>10.800948820753696</v>
      </c>
      <c r="H131" s="12">
        <f t="shared" si="18"/>
        <v>0</v>
      </c>
      <c r="I131" s="12">
        <f t="shared" si="19"/>
        <v>28.109249999997282</v>
      </c>
      <c r="J131" s="12">
        <f t="shared" si="20"/>
        <v>1.4953331249998028</v>
      </c>
      <c r="L131" s="13"/>
      <c r="M131" s="13"/>
      <c r="N131" s="13"/>
    </row>
    <row r="132" spans="1:15" x14ac:dyDescent="0.25">
      <c r="B132" s="10" t="s">
        <v>285</v>
      </c>
      <c r="C132" s="15">
        <v>1.5146943396227701</v>
      </c>
      <c r="D132" s="15">
        <v>0</v>
      </c>
      <c r="E132" s="15">
        <v>3.9440000000003419</v>
      </c>
      <c r="F132" s="15">
        <v>0.21174000000002474</v>
      </c>
      <c r="G132" s="12">
        <f t="shared" si="17"/>
        <v>14.014404481132061</v>
      </c>
      <c r="H132" s="12">
        <f t="shared" si="18"/>
        <v>0</v>
      </c>
      <c r="I132" s="12">
        <f t="shared" si="19"/>
        <v>36.493749999999963</v>
      </c>
      <c r="J132" s="12">
        <f t="shared" si="20"/>
        <v>1.9617656249999968</v>
      </c>
      <c r="L132" s="13"/>
      <c r="M132" s="13"/>
      <c r="N132" s="13"/>
    </row>
    <row r="133" spans="1:15" x14ac:dyDescent="0.25">
      <c r="B133" s="10" t="s">
        <v>286</v>
      </c>
      <c r="C133" s="15">
        <v>1.3107150000000001</v>
      </c>
      <c r="D133" s="15">
        <v>0</v>
      </c>
      <c r="E133" s="15">
        <v>3.4164000000000003</v>
      </c>
      <c r="F133" s="15">
        <v>0.18675224999999998</v>
      </c>
      <c r="G133" s="12">
        <f t="shared" si="17"/>
        <v>14.127046698113851</v>
      </c>
      <c r="H133" s="12">
        <f t="shared" si="18"/>
        <v>0</v>
      </c>
      <c r="I133" s="12">
        <f t="shared" si="19"/>
        <v>36.802000000001712</v>
      </c>
      <c r="J133" s="12">
        <f t="shared" si="20"/>
        <v>1.9924612500001238</v>
      </c>
      <c r="L133" s="13"/>
      <c r="M133" s="13"/>
      <c r="N133" s="13"/>
    </row>
    <row r="134" spans="1:15" x14ac:dyDescent="0.25">
      <c r="B134" s="10" t="s">
        <v>287</v>
      </c>
      <c r="C134" s="15">
        <v>0</v>
      </c>
      <c r="D134" s="15">
        <v>0</v>
      </c>
      <c r="E134" s="15">
        <v>-2.5000000000000001E-2</v>
      </c>
      <c r="F134" s="15">
        <v>-2.5000000000000001E-2</v>
      </c>
      <c r="G134" s="12">
        <f t="shared" si="17"/>
        <v>6.5535750000000004</v>
      </c>
      <c r="H134" s="12">
        <f t="shared" si="18"/>
        <v>0</v>
      </c>
      <c r="I134" s="12">
        <f t="shared" si="19"/>
        <v>16.957000000000001</v>
      </c>
      <c r="J134" s="12">
        <f t="shared" si="20"/>
        <v>0.80876124999999988</v>
      </c>
      <c r="L134" s="13"/>
      <c r="M134" s="13"/>
      <c r="N134" s="13"/>
    </row>
    <row r="135" spans="1:15" x14ac:dyDescent="0.25">
      <c r="B135" s="10" t="s">
        <v>288</v>
      </c>
      <c r="C135" s="15">
        <v>0</v>
      </c>
      <c r="D135" s="15">
        <v>0</v>
      </c>
      <c r="E135" s="15">
        <v>0</v>
      </c>
      <c r="F135" s="15">
        <v>0</v>
      </c>
      <c r="G135" s="12">
        <f t="shared" si="17"/>
        <v>0</v>
      </c>
      <c r="H135" s="12">
        <f t="shared" si="18"/>
        <v>0</v>
      </c>
      <c r="I135" s="12">
        <f t="shared" si="19"/>
        <v>-0.125</v>
      </c>
      <c r="J135" s="12">
        <f t="shared" si="20"/>
        <v>-0.125</v>
      </c>
      <c r="L135" s="13"/>
      <c r="M135" s="13"/>
      <c r="N135" s="13"/>
    </row>
    <row r="136" spans="1:15" s="3" customFormat="1" x14ac:dyDescent="0.25">
      <c r="A136" s="8"/>
      <c r="B136" s="19" t="s">
        <v>6</v>
      </c>
      <c r="C136" s="20"/>
      <c r="D136" s="20"/>
      <c r="E136" s="20"/>
      <c r="F136" s="21"/>
      <c r="G136" s="14">
        <f>G5</f>
        <v>1757.8892562263838</v>
      </c>
      <c r="H136" s="14">
        <f t="shared" ref="H136:J136" si="21">H5</f>
        <v>5570.1550000000007</v>
      </c>
      <c r="I136" s="14">
        <f t="shared" si="21"/>
        <v>4203.3315099999172</v>
      </c>
      <c r="J136" s="14">
        <f t="shared" si="21"/>
        <v>304.99038399999387</v>
      </c>
      <c r="O136" s="17"/>
    </row>
    <row r="137" spans="1:15" x14ac:dyDescent="0.25">
      <c r="O137" s="18"/>
    </row>
  </sheetData>
  <mergeCells count="11">
    <mergeCell ref="B136:F136"/>
    <mergeCell ref="B3:B4"/>
    <mergeCell ref="B2:J2"/>
    <mergeCell ref="G3:J3"/>
    <mergeCell ref="C3:F3"/>
    <mergeCell ref="B5:F5"/>
    <mergeCell ref="B23:F23"/>
    <mergeCell ref="B25:F25"/>
    <mergeCell ref="B27:F27"/>
    <mergeCell ref="B29:F29"/>
    <mergeCell ref="B31:F31"/>
  </mergeCells>
  <phoneticPr fontId="7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E46CD-106B-4C1A-BA0E-E1358F6A4C2B}">
  <sheetPr>
    <pageSetUpPr autoPageBreaks="0"/>
  </sheetPr>
  <dimension ref="A2:Q168"/>
  <sheetViews>
    <sheetView showGridLines="0" tabSelected="1" zoomScale="60" zoomScaleNormal="60" workbookViewId="0">
      <selection activeCell="A2" sqref="A2:XFD141"/>
    </sheetView>
  </sheetViews>
  <sheetFormatPr defaultRowHeight="18" x14ac:dyDescent="0.25"/>
  <cols>
    <col min="1" max="1" width="5.7109375" style="1" customWidth="1"/>
    <col min="2" max="2" width="15.7109375" style="2" customWidth="1"/>
    <col min="3" max="10" width="12.7109375" style="2" customWidth="1"/>
    <col min="11" max="11" width="9.140625" style="2"/>
    <col min="12" max="12" width="10.5703125" style="2" bestFit="1" customWidth="1"/>
    <col min="13" max="14" width="9.140625" style="2"/>
    <col min="15" max="15" width="10.5703125" style="2" bestFit="1" customWidth="1"/>
    <col min="16" max="16384" width="9.140625" style="2"/>
  </cols>
  <sheetData>
    <row r="2" spans="1:14" ht="24" customHeight="1" x14ac:dyDescent="0.25">
      <c r="B2" s="23" t="s">
        <v>2</v>
      </c>
      <c r="C2" s="23"/>
      <c r="D2" s="23"/>
      <c r="E2" s="23"/>
      <c r="F2" s="23"/>
      <c r="G2" s="23"/>
      <c r="H2" s="23"/>
      <c r="I2" s="23"/>
      <c r="J2" s="23"/>
    </row>
    <row r="3" spans="1:14" x14ac:dyDescent="0.25">
      <c r="B3" s="22" t="s">
        <v>0</v>
      </c>
      <c r="C3" s="24" t="s">
        <v>7</v>
      </c>
      <c r="D3" s="25"/>
      <c r="E3" s="25"/>
      <c r="F3" s="26"/>
      <c r="G3" s="24" t="s">
        <v>3</v>
      </c>
      <c r="H3" s="25"/>
      <c r="I3" s="25"/>
      <c r="J3" s="26"/>
    </row>
    <row r="4" spans="1:14" ht="30" customHeight="1" x14ac:dyDescent="0.25">
      <c r="B4" s="22"/>
      <c r="C4" s="5" t="s">
        <v>8</v>
      </c>
      <c r="D4" s="4" t="s">
        <v>4</v>
      </c>
      <c r="E4" s="4" t="s">
        <v>5</v>
      </c>
      <c r="F4" s="5" t="s">
        <v>1</v>
      </c>
      <c r="G4" s="5" t="s">
        <v>8</v>
      </c>
      <c r="H4" s="4" t="s">
        <v>4</v>
      </c>
      <c r="I4" s="4" t="s">
        <v>5</v>
      </c>
      <c r="J4" s="5" t="s">
        <v>1</v>
      </c>
    </row>
    <row r="5" spans="1:14" s="3" customFormat="1" x14ac:dyDescent="0.25">
      <c r="A5" s="8"/>
      <c r="B5" s="27" t="s">
        <v>145</v>
      </c>
      <c r="C5" s="28"/>
      <c r="D5" s="28"/>
      <c r="E5" s="28"/>
      <c r="F5" s="29"/>
      <c r="G5" s="11">
        <f>SUM(G7:G110)</f>
        <v>829.94478963962194</v>
      </c>
      <c r="H5" s="11">
        <f>SUM(H7:H110)</f>
        <v>2551.120113000035</v>
      </c>
      <c r="I5" s="11">
        <f>SUM(I7:I110)</f>
        <v>9714.935386999603</v>
      </c>
      <c r="J5" s="11">
        <f>SUM(J7:J110)</f>
        <v>1826.7924135999724</v>
      </c>
    </row>
    <row r="6" spans="1:14" x14ac:dyDescent="0.25">
      <c r="B6" s="16" t="s">
        <v>9</v>
      </c>
      <c r="C6" s="15">
        <v>0.64368053876061038</v>
      </c>
      <c r="D6" s="15">
        <v>1.9786320320548585</v>
      </c>
      <c r="E6" s="15">
        <v>7.4988679679449097</v>
      </c>
      <c r="F6" s="15">
        <v>1.3808759999999825</v>
      </c>
      <c r="G6" s="15"/>
      <c r="H6" s="15"/>
      <c r="I6" s="15"/>
      <c r="J6" s="15"/>
      <c r="L6" s="13"/>
      <c r="M6" s="13"/>
      <c r="N6" s="13"/>
    </row>
    <row r="7" spans="1:14" x14ac:dyDescent="0.25">
      <c r="B7" s="10" t="s">
        <v>65</v>
      </c>
      <c r="C7" s="15">
        <v>1.3759647513627293</v>
      </c>
      <c r="D7" s="15">
        <v>4.2296259838255326</v>
      </c>
      <c r="E7" s="15">
        <v>16.018064016174666</v>
      </c>
      <c r="F7" s="15">
        <v>2.9399285280000154</v>
      </c>
      <c r="G7" s="12">
        <f>(C6+C7)*5</f>
        <v>10.098226450616698</v>
      </c>
      <c r="H7" s="12">
        <f>(D6+D7)*5</f>
        <v>31.041290079401954</v>
      </c>
      <c r="I7" s="12">
        <f>(E6+E7)*5</f>
        <v>117.58465992059789</v>
      </c>
      <c r="J7" s="12">
        <f>(F6+F7)*5</f>
        <v>21.60402263999999</v>
      </c>
      <c r="L7" s="13"/>
      <c r="M7" s="13"/>
      <c r="N7" s="13"/>
    </row>
    <row r="8" spans="1:14" x14ac:dyDescent="0.25">
      <c r="B8" s="10" t="s">
        <v>10</v>
      </c>
      <c r="C8" s="15">
        <v>1.9671686000780049</v>
      </c>
      <c r="D8" s="15">
        <v>6.0469480902147188</v>
      </c>
      <c r="E8" s="15">
        <v>22.989981909783502</v>
      </c>
      <c r="F8" s="15">
        <v>4.2926297759998668</v>
      </c>
      <c r="G8" s="12">
        <f t="shared" ref="G8:J71" si="0">(C7+C8)*5</f>
        <v>16.715666757203671</v>
      </c>
      <c r="H8" s="12">
        <f t="shared" si="0"/>
        <v>51.38287037020126</v>
      </c>
      <c r="I8" s="12">
        <f t="shared" si="0"/>
        <v>195.04022962979087</v>
      </c>
      <c r="J8" s="12">
        <f t="shared" si="0"/>
        <v>36.162791519999409</v>
      </c>
      <c r="L8" s="13"/>
      <c r="M8" s="13"/>
      <c r="N8" s="13"/>
    </row>
    <row r="9" spans="1:14" x14ac:dyDescent="0.25">
      <c r="B9" s="10" t="s">
        <v>66</v>
      </c>
      <c r="C9" s="15">
        <v>2.4733669160790113</v>
      </c>
      <c r="D9" s="15">
        <v>7.6029687282478875</v>
      </c>
      <c r="E9" s="15">
        <v>28.585901271750867</v>
      </c>
      <c r="F9" s="15">
        <v>5.0772847839999065</v>
      </c>
      <c r="G9" s="12">
        <f t="shared" si="0"/>
        <v>22.202677580785082</v>
      </c>
      <c r="H9" s="12">
        <f t="shared" si="0"/>
        <v>68.249584092313029</v>
      </c>
      <c r="I9" s="12">
        <f t="shared" si="0"/>
        <v>257.87941590767184</v>
      </c>
      <c r="J9" s="12">
        <f t="shared" si="0"/>
        <v>46.849572799998867</v>
      </c>
      <c r="L9" s="13"/>
      <c r="M9" s="13"/>
      <c r="N9" s="13"/>
    </row>
    <row r="10" spans="1:14" x14ac:dyDescent="0.25">
      <c r="B10" s="10" t="s">
        <v>11</v>
      </c>
      <c r="C10" s="15">
        <v>0.94437309024607452</v>
      </c>
      <c r="D10" s="15">
        <v>2.9029413413203269</v>
      </c>
      <c r="E10" s="15">
        <v>11.357168658678976</v>
      </c>
      <c r="F10" s="15">
        <v>2.3811834719999476</v>
      </c>
      <c r="G10" s="12">
        <f t="shared" si="0"/>
        <v>17.088700031625429</v>
      </c>
      <c r="H10" s="12">
        <f t="shared" si="0"/>
        <v>52.529550347841074</v>
      </c>
      <c r="I10" s="12">
        <f t="shared" si="0"/>
        <v>199.7153496521492</v>
      </c>
      <c r="J10" s="12">
        <f t="shared" si="0"/>
        <v>37.29234127999927</v>
      </c>
      <c r="L10" s="13"/>
      <c r="M10" s="13"/>
      <c r="N10" s="13"/>
    </row>
    <row r="11" spans="1:14" x14ac:dyDescent="0.25">
      <c r="B11" s="10" t="s">
        <v>67</v>
      </c>
      <c r="C11" s="15">
        <v>0.70389830521077301</v>
      </c>
      <c r="D11" s="15">
        <v>2.1637375221579269</v>
      </c>
      <c r="E11" s="15">
        <v>8.4685624778407238</v>
      </c>
      <c r="F11" s="15">
        <v>1.7782185599998985</v>
      </c>
      <c r="G11" s="12">
        <f t="shared" si="0"/>
        <v>8.2413569772842372</v>
      </c>
      <c r="H11" s="12">
        <f t="shared" si="0"/>
        <v>25.333394317391267</v>
      </c>
      <c r="I11" s="12">
        <f t="shared" si="0"/>
        <v>99.128655682598492</v>
      </c>
      <c r="J11" s="12">
        <f t="shared" si="0"/>
        <v>20.797010159999232</v>
      </c>
      <c r="L11" s="13"/>
      <c r="M11" s="13"/>
      <c r="N11" s="13"/>
    </row>
    <row r="12" spans="1:14" x14ac:dyDescent="0.25">
      <c r="B12" s="10" t="s">
        <v>12</v>
      </c>
      <c r="C12" s="15">
        <v>0.61931258013501933</v>
      </c>
      <c r="D12" s="15">
        <v>1.9037265151268199</v>
      </c>
      <c r="E12" s="15">
        <v>7.3723834848725955</v>
      </c>
      <c r="F12" s="15">
        <v>1.4860017119999562</v>
      </c>
      <c r="G12" s="12">
        <f t="shared" si="0"/>
        <v>6.6160544267289616</v>
      </c>
      <c r="H12" s="12">
        <f t="shared" si="0"/>
        <v>20.337320186423735</v>
      </c>
      <c r="I12" s="12">
        <f t="shared" si="0"/>
        <v>79.204729813566601</v>
      </c>
      <c r="J12" s="12">
        <f t="shared" si="0"/>
        <v>16.321101359999272</v>
      </c>
      <c r="L12" s="13"/>
      <c r="M12" s="13"/>
      <c r="N12" s="13"/>
    </row>
    <row r="13" spans="1:14" x14ac:dyDescent="0.25">
      <c r="B13" s="10" t="s">
        <v>68</v>
      </c>
      <c r="C13" s="15">
        <v>0.90512291406980649</v>
      </c>
      <c r="D13" s="15">
        <v>2.782288857410069</v>
      </c>
      <c r="E13" s="15">
        <v>10.633711142588488</v>
      </c>
      <c r="F13" s="15">
        <v>2.0307871999998914</v>
      </c>
      <c r="G13" s="12">
        <f t="shared" si="0"/>
        <v>7.6221774710241297</v>
      </c>
      <c r="H13" s="12">
        <f t="shared" si="0"/>
        <v>23.430076862684444</v>
      </c>
      <c r="I13" s="12">
        <f t="shared" si="0"/>
        <v>90.030473137305421</v>
      </c>
      <c r="J13" s="12">
        <f t="shared" si="0"/>
        <v>17.583944559999239</v>
      </c>
      <c r="L13" s="13"/>
      <c r="M13" s="13"/>
      <c r="N13" s="13"/>
    </row>
    <row r="14" spans="1:14" x14ac:dyDescent="0.25">
      <c r="B14" s="10" t="s">
        <v>13</v>
      </c>
      <c r="C14" s="15">
        <v>0.89775000000000016</v>
      </c>
      <c r="D14" s="15">
        <v>2.7520161263203176</v>
      </c>
      <c r="E14" s="15">
        <v>10.440783873679749</v>
      </c>
      <c r="F14" s="15">
        <v>1.9314641600000049</v>
      </c>
      <c r="G14" s="12">
        <f t="shared" si="0"/>
        <v>9.0143645703490343</v>
      </c>
      <c r="H14" s="12">
        <f t="shared" si="0"/>
        <v>27.671524918651933</v>
      </c>
      <c r="I14" s="12">
        <f t="shared" si="0"/>
        <v>105.37247508134118</v>
      </c>
      <c r="J14" s="12">
        <f t="shared" si="0"/>
        <v>19.81125679999948</v>
      </c>
      <c r="L14" s="13"/>
      <c r="M14" s="13"/>
      <c r="N14" s="13"/>
    </row>
    <row r="15" spans="1:14" x14ac:dyDescent="0.25">
      <c r="B15" s="10" t="s">
        <v>69</v>
      </c>
      <c r="C15" s="15">
        <v>1.1828870574664432</v>
      </c>
      <c r="D15" s="15">
        <v>3.6361177342922111</v>
      </c>
      <c r="E15" s="15">
        <v>13.770382265706196</v>
      </c>
      <c r="F15" s="15">
        <v>2.5273927999998804</v>
      </c>
      <c r="G15" s="12">
        <f t="shared" si="0"/>
        <v>10.403185287332217</v>
      </c>
      <c r="H15" s="12">
        <f t="shared" si="0"/>
        <v>31.940669303062641</v>
      </c>
      <c r="I15" s="12">
        <f t="shared" si="0"/>
        <v>121.05583069692972</v>
      </c>
      <c r="J15" s="12">
        <f t="shared" si="0"/>
        <v>22.294284799999424</v>
      </c>
      <c r="L15" s="13"/>
      <c r="M15" s="13"/>
      <c r="N15" s="13"/>
    </row>
    <row r="16" spans="1:14" x14ac:dyDescent="0.25">
      <c r="B16" s="10" t="s">
        <v>14</v>
      </c>
      <c r="C16" s="15">
        <v>1.2501224489795693</v>
      </c>
      <c r="D16" s="15">
        <v>3.8427949465499789</v>
      </c>
      <c r="E16" s="15">
        <v>14.478205053449711</v>
      </c>
      <c r="F16" s="15">
        <v>2.5961631999999768</v>
      </c>
      <c r="G16" s="12">
        <f t="shared" si="0"/>
        <v>12.165047532230062</v>
      </c>
      <c r="H16" s="12">
        <f t="shared" si="0"/>
        <v>37.394563404210949</v>
      </c>
      <c r="I16" s="12">
        <f t="shared" si="0"/>
        <v>141.24293659577955</v>
      </c>
      <c r="J16" s="12">
        <f t="shared" si="0"/>
        <v>25.617779999999286</v>
      </c>
      <c r="L16" s="13"/>
      <c r="M16" s="13"/>
      <c r="N16" s="13"/>
    </row>
    <row r="17" spans="2:14" x14ac:dyDescent="0.25">
      <c r="B17" s="10" t="s">
        <v>70</v>
      </c>
      <c r="C17" s="15">
        <v>1.0417993414321367</v>
      </c>
      <c r="D17" s="15">
        <v>3.20242328888851</v>
      </c>
      <c r="E17" s="15">
        <v>12.072576711111903</v>
      </c>
      <c r="F17" s="15">
        <v>2.1705840000000309</v>
      </c>
      <c r="G17" s="12">
        <f t="shared" si="0"/>
        <v>11.459608952058531</v>
      </c>
      <c r="H17" s="12">
        <f t="shared" si="0"/>
        <v>35.226091177192444</v>
      </c>
      <c r="I17" s="12">
        <f t="shared" si="0"/>
        <v>132.75390882280806</v>
      </c>
      <c r="J17" s="12">
        <f t="shared" si="0"/>
        <v>23.833736000000041</v>
      </c>
      <c r="L17" s="13"/>
      <c r="M17" s="13"/>
      <c r="N17" s="13"/>
    </row>
    <row r="18" spans="2:14" x14ac:dyDescent="0.25">
      <c r="B18" s="10" t="s">
        <v>15</v>
      </c>
      <c r="C18" s="15">
        <v>1.0245953156101857</v>
      </c>
      <c r="D18" s="15">
        <v>3.1495392345761717</v>
      </c>
      <c r="E18" s="15">
        <v>11.891460765422387</v>
      </c>
      <c r="F18" s="15">
        <v>2.1529871999998917</v>
      </c>
      <c r="G18" s="12">
        <f t="shared" si="0"/>
        <v>10.331973285211614</v>
      </c>
      <c r="H18" s="12">
        <f t="shared" si="0"/>
        <v>31.759812617323409</v>
      </c>
      <c r="I18" s="12">
        <f t="shared" si="0"/>
        <v>119.82018738267145</v>
      </c>
      <c r="J18" s="12">
        <f t="shared" si="0"/>
        <v>21.617855999999612</v>
      </c>
      <c r="L18" s="13"/>
      <c r="M18" s="13"/>
      <c r="N18" s="13"/>
    </row>
    <row r="19" spans="2:14" x14ac:dyDescent="0.25">
      <c r="B19" s="10" t="s">
        <v>71</v>
      </c>
      <c r="C19" s="15">
        <v>1.0504013543429491</v>
      </c>
      <c r="D19" s="15">
        <v>3.2288653160441783</v>
      </c>
      <c r="E19" s="15">
        <v>12.163134683954947</v>
      </c>
      <c r="F19" s="15">
        <v>2.179382399999934</v>
      </c>
      <c r="G19" s="12">
        <f t="shared" si="0"/>
        <v>10.374983349765674</v>
      </c>
      <c r="H19" s="12">
        <f t="shared" si="0"/>
        <v>31.892022753101749</v>
      </c>
      <c r="I19" s="12">
        <f t="shared" si="0"/>
        <v>120.27297724688667</v>
      </c>
      <c r="J19" s="12">
        <f t="shared" si="0"/>
        <v>21.661847999999129</v>
      </c>
      <c r="L19" s="13"/>
      <c r="M19" s="13"/>
      <c r="N19" s="13"/>
    </row>
    <row r="20" spans="2:14" x14ac:dyDescent="0.25">
      <c r="B20" s="10" t="s">
        <v>16</v>
      </c>
      <c r="C20" s="15">
        <v>1.0112144066377622</v>
      </c>
      <c r="D20" s="15">
        <v>3.108407192333873</v>
      </c>
      <c r="E20" s="15">
        <v>11.750592807666033</v>
      </c>
      <c r="F20" s="15">
        <v>2.1393007999999929</v>
      </c>
      <c r="G20" s="12">
        <f t="shared" si="0"/>
        <v>10.308078804903555</v>
      </c>
      <c r="H20" s="12">
        <f t="shared" si="0"/>
        <v>31.686362541890254</v>
      </c>
      <c r="I20" s="12">
        <f t="shared" si="0"/>
        <v>119.56863745810492</v>
      </c>
      <c r="J20" s="12">
        <f t="shared" si="0"/>
        <v>21.593415999999635</v>
      </c>
      <c r="L20" s="13"/>
      <c r="M20" s="13"/>
      <c r="N20" s="13"/>
    </row>
    <row r="21" spans="2:14" x14ac:dyDescent="0.25">
      <c r="B21" s="10" t="s">
        <v>72</v>
      </c>
      <c r="C21" s="15">
        <v>0.97393901735717614</v>
      </c>
      <c r="D21" s="15">
        <v>2.9938250746580861</v>
      </c>
      <c r="E21" s="15">
        <v>11.358174925341984</v>
      </c>
      <c r="F21" s="15">
        <v>2.1011744000000054</v>
      </c>
      <c r="G21" s="12">
        <f t="shared" si="0"/>
        <v>9.9257671199746902</v>
      </c>
      <c r="H21" s="12">
        <f t="shared" si="0"/>
        <v>30.511161334959795</v>
      </c>
      <c r="I21" s="12">
        <f t="shared" si="0"/>
        <v>115.54383866504008</v>
      </c>
      <c r="J21" s="12">
        <f t="shared" si="0"/>
        <v>21.202375999999994</v>
      </c>
      <c r="L21" s="13"/>
      <c r="M21" s="13"/>
      <c r="N21" s="13"/>
    </row>
    <row r="22" spans="2:14" x14ac:dyDescent="0.25">
      <c r="B22" s="10" t="s">
        <v>17</v>
      </c>
      <c r="C22" s="15">
        <v>0.98254103026798867</v>
      </c>
      <c r="D22" s="15">
        <v>3.0202671018137544</v>
      </c>
      <c r="E22" s="15">
        <v>11.448732898185028</v>
      </c>
      <c r="F22" s="15">
        <v>2.1099727999999085</v>
      </c>
      <c r="G22" s="12">
        <f t="shared" si="0"/>
        <v>9.7824002381258239</v>
      </c>
      <c r="H22" s="12">
        <f t="shared" si="0"/>
        <v>30.070460882359203</v>
      </c>
      <c r="I22" s="12">
        <f t="shared" si="0"/>
        <v>114.03453911763506</v>
      </c>
      <c r="J22" s="12">
        <f t="shared" si="0"/>
        <v>21.05573599999957</v>
      </c>
      <c r="L22" s="13"/>
      <c r="M22" s="13"/>
      <c r="N22" s="13"/>
    </row>
    <row r="23" spans="2:14" x14ac:dyDescent="0.25">
      <c r="B23" s="10" t="s">
        <v>73</v>
      </c>
      <c r="C23" s="15">
        <v>0.989231484754309</v>
      </c>
      <c r="D23" s="15">
        <v>3.0408331229352377</v>
      </c>
      <c r="E23" s="15">
        <v>11.519166877064348</v>
      </c>
      <c r="F23" s="15">
        <v>2.1168159999999689</v>
      </c>
      <c r="G23" s="12">
        <f t="shared" si="0"/>
        <v>9.8588625751114893</v>
      </c>
      <c r="H23" s="12">
        <f t="shared" si="0"/>
        <v>30.305501123744961</v>
      </c>
      <c r="I23" s="12">
        <f t="shared" si="0"/>
        <v>114.83949887624689</v>
      </c>
      <c r="J23" s="12">
        <f t="shared" si="0"/>
        <v>21.133943999999385</v>
      </c>
      <c r="L23" s="13"/>
      <c r="M23" s="13"/>
      <c r="N23" s="13"/>
    </row>
    <row r="24" spans="2:14" x14ac:dyDescent="0.25">
      <c r="B24" s="10" t="s">
        <v>18</v>
      </c>
      <c r="C24" s="15">
        <v>0.98349680948039775</v>
      </c>
      <c r="D24" s="15">
        <v>3.0232051048313475</v>
      </c>
      <c r="E24" s="15">
        <v>11.458794895168605</v>
      </c>
      <c r="F24" s="15">
        <v>2.1109503999999966</v>
      </c>
      <c r="G24" s="12">
        <f t="shared" si="0"/>
        <v>9.8636414711735334</v>
      </c>
      <c r="H24" s="12">
        <f t="shared" si="0"/>
        <v>30.320191138832925</v>
      </c>
      <c r="I24" s="12">
        <f t="shared" si="0"/>
        <v>114.88980886116477</v>
      </c>
      <c r="J24" s="12">
        <f t="shared" si="0"/>
        <v>21.138831999999827</v>
      </c>
      <c r="L24" s="13"/>
      <c r="M24" s="13"/>
      <c r="N24" s="13"/>
    </row>
    <row r="25" spans="2:14" x14ac:dyDescent="0.25">
      <c r="B25" s="10" t="s">
        <v>74</v>
      </c>
      <c r="C25" s="15">
        <v>0.97790550108830976</v>
      </c>
      <c r="D25" s="15">
        <v>3.0060177871799798</v>
      </c>
      <c r="E25" s="15">
        <v>11.343832212819997</v>
      </c>
      <c r="F25" s="15">
        <v>2.0491314399999982</v>
      </c>
      <c r="G25" s="12">
        <f t="shared" si="0"/>
        <v>9.8070115528435373</v>
      </c>
      <c r="H25" s="12">
        <f t="shared" si="0"/>
        <v>30.146114460056637</v>
      </c>
      <c r="I25" s="12">
        <f t="shared" si="0"/>
        <v>114.01313553994301</v>
      </c>
      <c r="J25" s="12">
        <f t="shared" si="0"/>
        <v>20.800409199999976</v>
      </c>
      <c r="L25" s="13"/>
      <c r="M25" s="13"/>
      <c r="N25" s="13"/>
    </row>
    <row r="26" spans="2:14" x14ac:dyDescent="0.25">
      <c r="B26" s="10" t="s">
        <v>19</v>
      </c>
      <c r="C26" s="15">
        <v>0.98108824586535692</v>
      </c>
      <c r="D26" s="15">
        <v>3.0158013372277197</v>
      </c>
      <c r="E26" s="15">
        <v>11.447038662772414</v>
      </c>
      <c r="F26" s="15">
        <v>2.1220868480000101</v>
      </c>
      <c r="G26" s="12">
        <f t="shared" si="0"/>
        <v>9.7949687347683341</v>
      </c>
      <c r="H26" s="12">
        <f t="shared" si="0"/>
        <v>30.109095622038495</v>
      </c>
      <c r="I26" s="12">
        <f t="shared" si="0"/>
        <v>113.95435437796206</v>
      </c>
      <c r="J26" s="12">
        <f t="shared" si="0"/>
        <v>20.856091440000043</v>
      </c>
      <c r="L26" s="13"/>
      <c r="M26" s="13"/>
      <c r="N26" s="13"/>
    </row>
    <row r="27" spans="2:14" x14ac:dyDescent="0.25">
      <c r="B27" s="10" t="s">
        <v>75</v>
      </c>
      <c r="C27" s="15">
        <v>1.0050386024966049</v>
      </c>
      <c r="D27" s="15">
        <v>3.0894231728373081</v>
      </c>
      <c r="E27" s="15">
        <v>11.742526827162692</v>
      </c>
      <c r="F27" s="15">
        <v>2.189934</v>
      </c>
      <c r="G27" s="12">
        <f t="shared" si="0"/>
        <v>9.930634241809809</v>
      </c>
      <c r="H27" s="12">
        <f t="shared" si="0"/>
        <v>30.526122550325141</v>
      </c>
      <c r="I27" s="12">
        <f t="shared" si="0"/>
        <v>115.94782744967553</v>
      </c>
      <c r="J27" s="12">
        <f t="shared" si="0"/>
        <v>21.560104240000051</v>
      </c>
      <c r="L27" s="13"/>
      <c r="M27" s="13"/>
      <c r="N27" s="13"/>
    </row>
    <row r="28" spans="2:14" x14ac:dyDescent="0.25">
      <c r="B28" s="10" t="s">
        <v>20</v>
      </c>
      <c r="C28" s="15">
        <v>0.72786263092293202</v>
      </c>
      <c r="D28" s="15">
        <v>2.2374022978119701</v>
      </c>
      <c r="E28" s="15">
        <v>8.5125977021881205</v>
      </c>
      <c r="F28" s="15">
        <v>1.594480000000007</v>
      </c>
      <c r="G28" s="12">
        <f t="shared" si="0"/>
        <v>8.6645061670976844</v>
      </c>
      <c r="H28" s="12">
        <f t="shared" si="0"/>
        <v>26.634127353246392</v>
      </c>
      <c r="I28" s="12">
        <f t="shared" si="0"/>
        <v>101.27562264675406</v>
      </c>
      <c r="J28" s="12">
        <f t="shared" si="0"/>
        <v>18.922070000000033</v>
      </c>
      <c r="L28" s="13"/>
      <c r="M28" s="13"/>
      <c r="N28" s="13"/>
    </row>
    <row r="29" spans="2:14" x14ac:dyDescent="0.25">
      <c r="B29" s="10" t="s">
        <v>76</v>
      </c>
      <c r="C29" s="15">
        <v>0.72492177180807793</v>
      </c>
      <c r="D29" s="15">
        <v>2.2283622885278382</v>
      </c>
      <c r="E29" s="15">
        <v>8.4816377114720609</v>
      </c>
      <c r="F29" s="15">
        <v>1.5914719999999924</v>
      </c>
      <c r="G29" s="12">
        <f t="shared" si="0"/>
        <v>7.2639220136550495</v>
      </c>
      <c r="H29" s="12">
        <f t="shared" si="0"/>
        <v>22.328822931699044</v>
      </c>
      <c r="I29" s="12">
        <f t="shared" si="0"/>
        <v>84.971177068300904</v>
      </c>
      <c r="J29" s="12">
        <f t="shared" si="0"/>
        <v>15.929759999999998</v>
      </c>
      <c r="L29" s="13"/>
      <c r="M29" s="13"/>
      <c r="N29" s="13"/>
    </row>
    <row r="30" spans="2:14" x14ac:dyDescent="0.25">
      <c r="B30" s="10" t="s">
        <v>24</v>
      </c>
      <c r="C30" s="15">
        <v>0.73006827525900997</v>
      </c>
      <c r="D30" s="15">
        <v>2.2441823047748763</v>
      </c>
      <c r="E30" s="15">
        <v>8.5358176952245053</v>
      </c>
      <c r="F30" s="15">
        <v>1.5967359999999537</v>
      </c>
      <c r="G30" s="12">
        <f t="shared" si="0"/>
        <v>7.2749502353354405</v>
      </c>
      <c r="H30" s="12">
        <f t="shared" si="0"/>
        <v>22.362722966513573</v>
      </c>
      <c r="I30" s="12">
        <f t="shared" si="0"/>
        <v>85.087277033482835</v>
      </c>
      <c r="J30" s="12">
        <f t="shared" si="0"/>
        <v>15.941039999999731</v>
      </c>
      <c r="L30" s="13"/>
      <c r="M30" s="13"/>
      <c r="N30" s="13"/>
    </row>
    <row r="31" spans="2:14" x14ac:dyDescent="0.25">
      <c r="B31" s="10" t="s">
        <v>77</v>
      </c>
      <c r="C31" s="15">
        <v>0.72712741614415577</v>
      </c>
      <c r="D31" s="15">
        <v>2.2351422954907445</v>
      </c>
      <c r="E31" s="15">
        <v>8.5048577045084457</v>
      </c>
      <c r="F31" s="15">
        <v>1.5937279999999392</v>
      </c>
      <c r="G31" s="12">
        <f t="shared" si="0"/>
        <v>7.2859784570158297</v>
      </c>
      <c r="H31" s="12">
        <f t="shared" si="0"/>
        <v>22.396623001328102</v>
      </c>
      <c r="I31" s="12">
        <f t="shared" si="0"/>
        <v>85.203376998664751</v>
      </c>
      <c r="J31" s="12">
        <f t="shared" si="0"/>
        <v>15.952319999999464</v>
      </c>
      <c r="L31" s="13"/>
      <c r="M31" s="13"/>
      <c r="N31" s="13"/>
    </row>
    <row r="32" spans="2:14" x14ac:dyDescent="0.25">
      <c r="B32" s="10" t="s">
        <v>25</v>
      </c>
      <c r="C32" s="15">
        <v>0.72418655702938528</v>
      </c>
      <c r="D32" s="15">
        <v>2.2261022862068693</v>
      </c>
      <c r="E32" s="15">
        <v>8.4738977137932672</v>
      </c>
      <c r="F32" s="15">
        <v>1.5907200000000103</v>
      </c>
      <c r="G32" s="12">
        <f t="shared" si="0"/>
        <v>7.2565698658677054</v>
      </c>
      <c r="H32" s="12">
        <f t="shared" si="0"/>
        <v>22.306222908488067</v>
      </c>
      <c r="I32" s="12">
        <f t="shared" si="0"/>
        <v>84.893777091508568</v>
      </c>
      <c r="J32" s="12">
        <f t="shared" si="0"/>
        <v>15.922239999999748</v>
      </c>
      <c r="L32" s="13"/>
      <c r="M32" s="13"/>
      <c r="N32" s="13"/>
    </row>
    <row r="33" spans="2:14" x14ac:dyDescent="0.25">
      <c r="B33" s="10" t="s">
        <v>78</v>
      </c>
      <c r="C33" s="15">
        <v>0.72712741614415577</v>
      </c>
      <c r="D33" s="15">
        <v>2.2351422954907445</v>
      </c>
      <c r="E33" s="15">
        <v>8.5048577045084457</v>
      </c>
      <c r="F33" s="15">
        <v>1.5937279999999392</v>
      </c>
      <c r="G33" s="12">
        <f t="shared" si="0"/>
        <v>7.2565698658677054</v>
      </c>
      <c r="H33" s="12">
        <f t="shared" si="0"/>
        <v>22.306222908488067</v>
      </c>
      <c r="I33" s="12">
        <f t="shared" si="0"/>
        <v>84.893777091508568</v>
      </c>
      <c r="J33" s="12">
        <f t="shared" si="0"/>
        <v>15.922239999999748</v>
      </c>
      <c r="L33" s="13"/>
      <c r="M33" s="13"/>
      <c r="N33" s="13"/>
    </row>
    <row r="34" spans="2:14" x14ac:dyDescent="0.25">
      <c r="B34" s="10" t="s">
        <v>26</v>
      </c>
      <c r="C34" s="15">
        <v>0.70948226145511462</v>
      </c>
      <c r="D34" s="15">
        <v>2.1809022397862101</v>
      </c>
      <c r="E34" s="15">
        <v>8.319097760212971</v>
      </c>
      <c r="F34" s="15">
        <v>1.5756799999999385</v>
      </c>
      <c r="G34" s="12">
        <f t="shared" si="0"/>
        <v>7.1830483879963509</v>
      </c>
      <c r="H34" s="12">
        <f t="shared" si="0"/>
        <v>22.080222676384771</v>
      </c>
      <c r="I34" s="12">
        <f t="shared" si="0"/>
        <v>84.119777323607082</v>
      </c>
      <c r="J34" s="12">
        <f t="shared" si="0"/>
        <v>15.847039999999389</v>
      </c>
      <c r="L34" s="13"/>
      <c r="M34" s="13"/>
      <c r="N34" s="13"/>
    </row>
    <row r="35" spans="2:14" x14ac:dyDescent="0.25">
      <c r="B35" s="10" t="s">
        <v>79</v>
      </c>
      <c r="C35" s="15">
        <v>0.68742581809383385</v>
      </c>
      <c r="D35" s="15">
        <v>2.1131021701556065</v>
      </c>
      <c r="E35" s="15">
        <v>8.0868978298438474</v>
      </c>
      <c r="F35" s="15">
        <v>1.553119999999959</v>
      </c>
      <c r="G35" s="12">
        <f t="shared" si="0"/>
        <v>6.9845403977447429</v>
      </c>
      <c r="H35" s="12">
        <f t="shared" si="0"/>
        <v>21.470022049709083</v>
      </c>
      <c r="I35" s="12">
        <f t="shared" si="0"/>
        <v>82.029977950284092</v>
      </c>
      <c r="J35" s="12">
        <f t="shared" si="0"/>
        <v>15.643999999999487</v>
      </c>
      <c r="L35" s="13"/>
      <c r="M35" s="13"/>
      <c r="N35" s="13"/>
    </row>
    <row r="36" spans="2:14" x14ac:dyDescent="0.25">
      <c r="B36" s="10" t="s">
        <v>27</v>
      </c>
      <c r="C36" s="15">
        <v>0.68963146242999529</v>
      </c>
      <c r="D36" s="15">
        <v>2.1198821771187699</v>
      </c>
      <c r="E36" s="15">
        <v>8.1101178228811115</v>
      </c>
      <c r="F36" s="15">
        <v>1.5553759999999912</v>
      </c>
      <c r="G36" s="12">
        <f t="shared" si="0"/>
        <v>6.8852864026191458</v>
      </c>
      <c r="H36" s="12">
        <f t="shared" si="0"/>
        <v>21.16492173637188</v>
      </c>
      <c r="I36" s="12">
        <f t="shared" si="0"/>
        <v>80.985078263624786</v>
      </c>
      <c r="J36" s="12">
        <f t="shared" si="0"/>
        <v>15.542479999999749</v>
      </c>
      <c r="L36" s="13"/>
      <c r="M36" s="13"/>
      <c r="N36" s="13"/>
    </row>
    <row r="37" spans="2:14" x14ac:dyDescent="0.25">
      <c r="B37" s="10" t="s">
        <v>80</v>
      </c>
      <c r="C37" s="15">
        <v>0.69918925455325032</v>
      </c>
      <c r="D37" s="15">
        <v>2.1492622072921344</v>
      </c>
      <c r="E37" s="15">
        <v>8.210737792708084</v>
      </c>
      <c r="F37" s="15">
        <v>1.5651520000000165</v>
      </c>
      <c r="G37" s="12">
        <f t="shared" si="0"/>
        <v>6.9441035849162276</v>
      </c>
      <c r="H37" s="12">
        <f t="shared" si="0"/>
        <v>21.345721922054519</v>
      </c>
      <c r="I37" s="12">
        <f t="shared" si="0"/>
        <v>81.604278077945978</v>
      </c>
      <c r="J37" s="12">
        <f t="shared" si="0"/>
        <v>15.602640000000038</v>
      </c>
      <c r="L37" s="13"/>
      <c r="M37" s="13"/>
      <c r="N37" s="13"/>
    </row>
    <row r="38" spans="2:14" x14ac:dyDescent="0.25">
      <c r="B38" s="10" t="s">
        <v>28</v>
      </c>
      <c r="C38" s="15">
        <v>0.63596078358417885</v>
      </c>
      <c r="D38" s="15">
        <v>1.9549020076841985</v>
      </c>
      <c r="E38" s="15">
        <v>7.5450979923158918</v>
      </c>
      <c r="F38" s="15">
        <v>1.5004800000000069</v>
      </c>
      <c r="G38" s="12">
        <f t="shared" si="0"/>
        <v>6.6757501906871468</v>
      </c>
      <c r="H38" s="12">
        <f t="shared" si="0"/>
        <v>20.520821074881663</v>
      </c>
      <c r="I38" s="12">
        <f t="shared" si="0"/>
        <v>78.779178925119879</v>
      </c>
      <c r="J38" s="12">
        <f t="shared" si="0"/>
        <v>15.328160000000118</v>
      </c>
      <c r="L38" s="13"/>
      <c r="M38" s="13"/>
      <c r="N38" s="13"/>
    </row>
    <row r="39" spans="2:14" x14ac:dyDescent="0.25">
      <c r="B39" s="10" t="s">
        <v>81</v>
      </c>
      <c r="C39" s="15">
        <v>0.60949305155057509</v>
      </c>
      <c r="D39" s="15">
        <v>1.8735419241272688</v>
      </c>
      <c r="E39" s="15">
        <v>7.2664580758722401</v>
      </c>
      <c r="F39" s="15">
        <v>1.4734079999999632</v>
      </c>
      <c r="G39" s="12">
        <f t="shared" si="0"/>
        <v>6.2272691756737695</v>
      </c>
      <c r="H39" s="12">
        <f t="shared" si="0"/>
        <v>19.142219659057336</v>
      </c>
      <c r="I39" s="12">
        <f t="shared" si="0"/>
        <v>74.057780340940667</v>
      </c>
      <c r="J39" s="12">
        <f t="shared" si="0"/>
        <v>14.869439999999852</v>
      </c>
      <c r="L39" s="13"/>
      <c r="M39" s="13"/>
      <c r="N39" s="13"/>
    </row>
    <row r="40" spans="2:14" x14ac:dyDescent="0.25">
      <c r="B40" s="10" t="s">
        <v>29</v>
      </c>
      <c r="C40" s="15">
        <v>0.62346213234606962</v>
      </c>
      <c r="D40" s="15">
        <v>1.9164819682267025</v>
      </c>
      <c r="E40" s="15">
        <v>7.4135180317728615</v>
      </c>
      <c r="F40" s="15">
        <v>1.4876959999999673</v>
      </c>
      <c r="G40" s="12">
        <f t="shared" si="0"/>
        <v>6.1647759194832226</v>
      </c>
      <c r="H40" s="12">
        <f t="shared" si="0"/>
        <v>18.950119461769855</v>
      </c>
      <c r="I40" s="12">
        <f t="shared" si="0"/>
        <v>73.399880538225503</v>
      </c>
      <c r="J40" s="12">
        <f t="shared" si="0"/>
        <v>14.805519999999653</v>
      </c>
      <c r="L40" s="13"/>
      <c r="M40" s="13"/>
      <c r="N40" s="13"/>
    </row>
    <row r="41" spans="2:14" x14ac:dyDescent="0.25">
      <c r="B41" s="10" t="s">
        <v>82</v>
      </c>
      <c r="C41" s="15">
        <v>0.68007367030674026</v>
      </c>
      <c r="D41" s="15">
        <v>2.0905021469454055</v>
      </c>
      <c r="E41" s="15">
        <v>8.009497853054139</v>
      </c>
      <c r="F41" s="15">
        <v>1.5455999999999659</v>
      </c>
      <c r="G41" s="12">
        <f t="shared" si="0"/>
        <v>6.5176790132640496</v>
      </c>
      <c r="H41" s="12">
        <f t="shared" si="0"/>
        <v>20.034920575860539</v>
      </c>
      <c r="I41" s="12">
        <f t="shared" si="0"/>
        <v>77.115079424135004</v>
      </c>
      <c r="J41" s="12">
        <f t="shared" si="0"/>
        <v>15.166479999999666</v>
      </c>
      <c r="L41" s="13"/>
      <c r="M41" s="13"/>
      <c r="N41" s="13"/>
    </row>
    <row r="42" spans="2:14" x14ac:dyDescent="0.25">
      <c r="B42" s="10" t="s">
        <v>30</v>
      </c>
      <c r="C42" s="15">
        <v>0.7080118318977292</v>
      </c>
      <c r="D42" s="15">
        <v>2.1763822351442728</v>
      </c>
      <c r="E42" s="15">
        <v>8.3036177648553817</v>
      </c>
      <c r="F42" s="15">
        <v>1.5741759999999743</v>
      </c>
      <c r="G42" s="12">
        <f t="shared" si="0"/>
        <v>6.9404275110223468</v>
      </c>
      <c r="H42" s="12">
        <f t="shared" si="0"/>
        <v>21.334421910448391</v>
      </c>
      <c r="I42" s="12">
        <f t="shared" si="0"/>
        <v>81.5655780895476</v>
      </c>
      <c r="J42" s="12">
        <f t="shared" si="0"/>
        <v>15.598879999999703</v>
      </c>
      <c r="L42" s="13"/>
      <c r="M42" s="13"/>
      <c r="N42" s="13"/>
    </row>
    <row r="43" spans="2:14" x14ac:dyDescent="0.25">
      <c r="B43" s="10" t="s">
        <v>83</v>
      </c>
      <c r="C43" s="15">
        <v>0.7641263646679759</v>
      </c>
      <c r="D43" s="15">
        <v>2.3488746522939157</v>
      </c>
      <c r="E43" s="15">
        <v>8.9173153477055038</v>
      </c>
      <c r="F43" s="15">
        <v>1.6545216479999563</v>
      </c>
      <c r="G43" s="12">
        <f t="shared" si="0"/>
        <v>7.3606909828285261</v>
      </c>
      <c r="H43" s="12">
        <f t="shared" si="0"/>
        <v>22.626284437190943</v>
      </c>
      <c r="I43" s="12">
        <f t="shared" si="0"/>
        <v>86.104665562804428</v>
      </c>
      <c r="J43" s="12">
        <f t="shared" si="0"/>
        <v>16.143488239999652</v>
      </c>
      <c r="L43" s="13"/>
      <c r="M43" s="13"/>
      <c r="N43" s="13"/>
    </row>
    <row r="44" spans="2:14" x14ac:dyDescent="0.25">
      <c r="B44" s="10" t="s">
        <v>31</v>
      </c>
      <c r="C44" s="15">
        <v>0.97676518296645909</v>
      </c>
      <c r="D44" s="15">
        <v>3.0025125235798544</v>
      </c>
      <c r="E44" s="15">
        <v>11.402377476419151</v>
      </c>
      <c r="F44" s="15">
        <v>2.1185150879999251</v>
      </c>
      <c r="G44" s="12">
        <f t="shared" si="0"/>
        <v>8.7044577381721755</v>
      </c>
      <c r="H44" s="12">
        <f t="shared" si="0"/>
        <v>26.756935879368847</v>
      </c>
      <c r="I44" s="12">
        <f t="shared" si="0"/>
        <v>101.59846412062328</v>
      </c>
      <c r="J44" s="12">
        <f t="shared" si="0"/>
        <v>18.865183679999408</v>
      </c>
      <c r="L44" s="13"/>
      <c r="M44" s="13"/>
      <c r="N44" s="13"/>
    </row>
    <row r="45" spans="2:14" x14ac:dyDescent="0.25">
      <c r="B45" s="10" t="s">
        <v>84</v>
      </c>
      <c r="C45" s="15">
        <v>1.1438103919781353</v>
      </c>
      <c r="D45" s="15">
        <v>3.5159986109302825</v>
      </c>
      <c r="E45" s="15">
        <v>13.529001389069894</v>
      </c>
      <c r="F45" s="15">
        <v>2.6574240000000131</v>
      </c>
      <c r="G45" s="12">
        <f t="shared" si="0"/>
        <v>10.602877874722971</v>
      </c>
      <c r="H45" s="12">
        <f t="shared" si="0"/>
        <v>32.592555672550681</v>
      </c>
      <c r="I45" s="12">
        <f t="shared" si="0"/>
        <v>124.65689432744523</v>
      </c>
      <c r="J45" s="12">
        <f t="shared" si="0"/>
        <v>23.87969543999969</v>
      </c>
      <c r="L45" s="13"/>
      <c r="M45" s="13"/>
      <c r="N45" s="13"/>
    </row>
    <row r="46" spans="2:14" x14ac:dyDescent="0.25">
      <c r="B46" s="10" t="s">
        <v>32</v>
      </c>
      <c r="C46" s="15">
        <v>0.67959872155966827</v>
      </c>
      <c r="D46" s="15">
        <v>2.0890421854459476</v>
      </c>
      <c r="E46" s="15">
        <v>8.1345478145532546</v>
      </c>
      <c r="F46" s="15">
        <v>1.67516420799994</v>
      </c>
      <c r="G46" s="12">
        <f t="shared" si="0"/>
        <v>9.1170455676890167</v>
      </c>
      <c r="H46" s="12">
        <f t="shared" si="0"/>
        <v>28.025203981881148</v>
      </c>
      <c r="I46" s="12">
        <f t="shared" si="0"/>
        <v>108.31774601811574</v>
      </c>
      <c r="J46" s="12">
        <f t="shared" si="0"/>
        <v>21.662941039999765</v>
      </c>
      <c r="L46" s="13"/>
      <c r="M46" s="13"/>
      <c r="N46" s="13"/>
    </row>
    <row r="47" spans="2:14" x14ac:dyDescent="0.25">
      <c r="B47" s="10" t="s">
        <v>85</v>
      </c>
      <c r="C47" s="15">
        <v>0.67470660242219194</v>
      </c>
      <c r="D47" s="15">
        <v>2.0740041300020513</v>
      </c>
      <c r="E47" s="15">
        <v>8.0804958699979696</v>
      </c>
      <c r="F47" s="15">
        <v>1.6676104000000016</v>
      </c>
      <c r="G47" s="12">
        <f t="shared" si="0"/>
        <v>6.7715266199093005</v>
      </c>
      <c r="H47" s="12">
        <f t="shared" si="0"/>
        <v>20.815231577239995</v>
      </c>
      <c r="I47" s="12">
        <f t="shared" si="0"/>
        <v>81.075218422756137</v>
      </c>
      <c r="J47" s="12">
        <f t="shared" si="0"/>
        <v>16.713873039999708</v>
      </c>
      <c r="L47" s="13"/>
      <c r="M47" s="13"/>
      <c r="N47" s="13"/>
    </row>
    <row r="48" spans="2:14" x14ac:dyDescent="0.25">
      <c r="B48" s="10" t="s">
        <v>33</v>
      </c>
      <c r="C48" s="15">
        <v>0.66709712946253097</v>
      </c>
      <c r="D48" s="15">
        <v>2.0506131059794339</v>
      </c>
      <c r="E48" s="15">
        <v>8.0003868940204192</v>
      </c>
      <c r="F48" s="15">
        <v>1.659827199999989</v>
      </c>
      <c r="G48" s="12">
        <f t="shared" si="0"/>
        <v>6.7090186594236147</v>
      </c>
      <c r="H48" s="12">
        <f t="shared" si="0"/>
        <v>20.623086179907428</v>
      </c>
      <c r="I48" s="12">
        <f t="shared" si="0"/>
        <v>80.404413820091946</v>
      </c>
      <c r="J48" s="12">
        <f t="shared" si="0"/>
        <v>16.637187999999952</v>
      </c>
      <c r="L48" s="13"/>
      <c r="M48" s="13"/>
      <c r="N48" s="13"/>
    </row>
    <row r="49" spans="2:14" x14ac:dyDescent="0.25">
      <c r="B49" s="10" t="s">
        <v>86</v>
      </c>
      <c r="C49" s="15">
        <v>0.653569177534298</v>
      </c>
      <c r="D49" s="15">
        <v>2.009029063272723</v>
      </c>
      <c r="E49" s="15">
        <v>7.8579709367275594</v>
      </c>
      <c r="F49" s="15">
        <v>1.6459904000000214</v>
      </c>
      <c r="G49" s="12">
        <f t="shared" si="0"/>
        <v>6.6033315349841448</v>
      </c>
      <c r="H49" s="12">
        <f t="shared" si="0"/>
        <v>20.298210846260787</v>
      </c>
      <c r="I49" s="12">
        <f t="shared" si="0"/>
        <v>79.291789153739899</v>
      </c>
      <c r="J49" s="12">
        <f t="shared" si="0"/>
        <v>16.529088000000051</v>
      </c>
      <c r="L49" s="13"/>
      <c r="M49" s="13"/>
      <c r="N49" s="13"/>
    </row>
    <row r="50" spans="2:14" x14ac:dyDescent="0.25">
      <c r="B50" s="10" t="s">
        <v>34</v>
      </c>
      <c r="C50" s="15">
        <v>0.64765069856563007</v>
      </c>
      <c r="D50" s="15">
        <v>1.9908360445883337</v>
      </c>
      <c r="E50" s="15">
        <v>7.7956639554112375</v>
      </c>
      <c r="F50" s="15">
        <v>1.6399367999999677</v>
      </c>
      <c r="G50" s="12">
        <f t="shared" si="0"/>
        <v>6.5060993804996405</v>
      </c>
      <c r="H50" s="12">
        <f t="shared" si="0"/>
        <v>19.999325539305282</v>
      </c>
      <c r="I50" s="12">
        <f t="shared" si="0"/>
        <v>78.268174460693984</v>
      </c>
      <c r="J50" s="12">
        <f t="shared" si="0"/>
        <v>16.429635999999945</v>
      </c>
      <c r="L50" s="13"/>
      <c r="M50" s="13"/>
      <c r="N50" s="13"/>
    </row>
    <row r="51" spans="2:14" x14ac:dyDescent="0.25">
      <c r="B51" s="10" t="s">
        <v>87</v>
      </c>
      <c r="C51" s="15">
        <v>0.67555209941768846</v>
      </c>
      <c r="D51" s="15">
        <v>2.0766031326711651</v>
      </c>
      <c r="E51" s="15">
        <v>8.0893968673285848</v>
      </c>
      <c r="F51" s="15">
        <v>1.6684751999999812</v>
      </c>
      <c r="G51" s="12">
        <f t="shared" si="0"/>
        <v>6.6160139899165928</v>
      </c>
      <c r="H51" s="12">
        <f t="shared" si="0"/>
        <v>20.337195886297494</v>
      </c>
      <c r="I51" s="12">
        <f t="shared" si="0"/>
        <v>79.425304113699113</v>
      </c>
      <c r="J51" s="12">
        <f t="shared" si="0"/>
        <v>16.542059999999744</v>
      </c>
      <c r="L51" s="13"/>
      <c r="M51" s="13"/>
      <c r="N51" s="13"/>
    </row>
    <row r="52" spans="2:14" x14ac:dyDescent="0.25">
      <c r="B52" s="10" t="s">
        <v>35</v>
      </c>
      <c r="C52" s="15">
        <v>0.7406553680724598</v>
      </c>
      <c r="D52" s="15">
        <v>2.2767263381976739</v>
      </c>
      <c r="E52" s="15">
        <v>8.7747736618020546</v>
      </c>
      <c r="F52" s="15">
        <v>1.7350647999999795</v>
      </c>
      <c r="G52" s="12">
        <f t="shared" si="0"/>
        <v>7.0810373374507414</v>
      </c>
      <c r="H52" s="12">
        <f t="shared" si="0"/>
        <v>21.766647354344197</v>
      </c>
      <c r="I52" s="12">
        <f t="shared" si="0"/>
        <v>84.32085264565319</v>
      </c>
      <c r="J52" s="12">
        <f t="shared" si="0"/>
        <v>17.017699999999802</v>
      </c>
      <c r="L52" s="13"/>
      <c r="M52" s="13"/>
      <c r="N52" s="13"/>
    </row>
    <row r="53" spans="2:14" x14ac:dyDescent="0.25">
      <c r="B53" s="10" t="s">
        <v>88</v>
      </c>
      <c r="C53" s="15">
        <v>0.79392167878999109</v>
      </c>
      <c r="D53" s="15">
        <v>2.4404635063556994</v>
      </c>
      <c r="E53" s="15">
        <v>9.3355364936438932</v>
      </c>
      <c r="F53" s="15">
        <v>1.7895471999999693</v>
      </c>
      <c r="G53" s="12">
        <f t="shared" si="0"/>
        <v>7.672885234312254</v>
      </c>
      <c r="H53" s="12">
        <f t="shared" si="0"/>
        <v>23.585949222766867</v>
      </c>
      <c r="I53" s="12">
        <f t="shared" si="0"/>
        <v>90.551550777229735</v>
      </c>
      <c r="J53" s="12">
        <f t="shared" si="0"/>
        <v>17.623059999999743</v>
      </c>
      <c r="L53" s="13"/>
      <c r="M53" s="13"/>
      <c r="N53" s="13"/>
    </row>
    <row r="54" spans="2:14" x14ac:dyDescent="0.25">
      <c r="B54" s="10" t="s">
        <v>36</v>
      </c>
      <c r="C54" s="15">
        <v>0.81759559466447085</v>
      </c>
      <c r="D54" s="15">
        <v>2.5132355810926654</v>
      </c>
      <c r="E54" s="15">
        <v>9.5847644189071559</v>
      </c>
      <c r="F54" s="15">
        <v>1.8137615999999865</v>
      </c>
      <c r="G54" s="12">
        <f t="shared" si="0"/>
        <v>8.0575863672723091</v>
      </c>
      <c r="H54" s="12">
        <f t="shared" si="0"/>
        <v>24.768495437241825</v>
      </c>
      <c r="I54" s="12">
        <f t="shared" si="0"/>
        <v>94.601504562755252</v>
      </c>
      <c r="J54" s="12">
        <f t="shared" si="0"/>
        <v>18.016543999999779</v>
      </c>
      <c r="L54" s="13"/>
      <c r="M54" s="13"/>
      <c r="N54" s="13"/>
    </row>
    <row r="55" spans="2:14" x14ac:dyDescent="0.25">
      <c r="B55" s="10" t="s">
        <v>89</v>
      </c>
      <c r="C55" s="15">
        <v>0.82097758264645704</v>
      </c>
      <c r="D55" s="15">
        <v>2.5236315917691217</v>
      </c>
      <c r="E55" s="15">
        <v>9.6203684082296128</v>
      </c>
      <c r="F55" s="15">
        <v>1.8172207999999048</v>
      </c>
      <c r="G55" s="12">
        <f t="shared" si="0"/>
        <v>8.1928658865546389</v>
      </c>
      <c r="H55" s="12">
        <f t="shared" si="0"/>
        <v>25.184335864308935</v>
      </c>
      <c r="I55" s="12">
        <f t="shared" si="0"/>
        <v>96.02566413568384</v>
      </c>
      <c r="J55" s="12">
        <f t="shared" si="0"/>
        <v>18.154911999999456</v>
      </c>
      <c r="L55" s="13"/>
      <c r="M55" s="13"/>
      <c r="N55" s="13"/>
    </row>
    <row r="56" spans="2:14" x14ac:dyDescent="0.25">
      <c r="B56" s="10" t="s">
        <v>37</v>
      </c>
      <c r="C56" s="15">
        <v>0.80998612170480977</v>
      </c>
      <c r="D56" s="15">
        <v>2.489844557070048</v>
      </c>
      <c r="E56" s="15">
        <v>9.5046554429296073</v>
      </c>
      <c r="F56" s="15">
        <v>1.8059783999999741</v>
      </c>
      <c r="G56" s="12">
        <f t="shared" si="0"/>
        <v>8.1548185217563347</v>
      </c>
      <c r="H56" s="12">
        <f t="shared" si="0"/>
        <v>25.067380744195844</v>
      </c>
      <c r="I56" s="12">
        <f t="shared" si="0"/>
        <v>95.625119255796108</v>
      </c>
      <c r="J56" s="12">
        <f t="shared" si="0"/>
        <v>18.115995999999395</v>
      </c>
      <c r="L56" s="13"/>
      <c r="M56" s="13"/>
      <c r="N56" s="13"/>
    </row>
    <row r="57" spans="2:14" x14ac:dyDescent="0.25">
      <c r="B57" s="10" t="s">
        <v>90</v>
      </c>
      <c r="C57" s="15">
        <v>0.79645816977648076</v>
      </c>
      <c r="D57" s="15">
        <v>2.4482605143630414</v>
      </c>
      <c r="E57" s="15">
        <v>9.3622394856357332</v>
      </c>
      <c r="F57" s="15">
        <v>1.792141599999908</v>
      </c>
      <c r="G57" s="12">
        <f t="shared" si="0"/>
        <v>8.0322214574064521</v>
      </c>
      <c r="H57" s="12">
        <f t="shared" si="0"/>
        <v>24.690525357165445</v>
      </c>
      <c r="I57" s="12">
        <f t="shared" si="0"/>
        <v>94.334474642826706</v>
      </c>
      <c r="J57" s="12">
        <f t="shared" si="0"/>
        <v>17.990599999999411</v>
      </c>
      <c r="L57" s="13"/>
      <c r="M57" s="13"/>
      <c r="N57" s="13"/>
    </row>
    <row r="58" spans="2:14" x14ac:dyDescent="0.25">
      <c r="B58" s="10" t="s">
        <v>38</v>
      </c>
      <c r="C58" s="15">
        <v>0.85648845645827265</v>
      </c>
      <c r="D58" s="15">
        <v>2.6327897038748658</v>
      </c>
      <c r="E58" s="15">
        <v>9.9942102961255195</v>
      </c>
      <c r="F58" s="15">
        <v>1.8535424000000291</v>
      </c>
      <c r="G58" s="12">
        <f t="shared" si="0"/>
        <v>8.2647331311737666</v>
      </c>
      <c r="H58" s="12">
        <f t="shared" si="0"/>
        <v>25.405251091189534</v>
      </c>
      <c r="I58" s="12">
        <f t="shared" si="0"/>
        <v>96.782248908806267</v>
      </c>
      <c r="J58" s="12">
        <f t="shared" si="0"/>
        <v>18.228419999999687</v>
      </c>
      <c r="L58" s="13"/>
      <c r="M58" s="13"/>
      <c r="N58" s="13"/>
    </row>
    <row r="59" spans="2:14" x14ac:dyDescent="0.25">
      <c r="B59" s="10" t="s">
        <v>91</v>
      </c>
      <c r="C59" s="15">
        <v>0.94159691924170252</v>
      </c>
      <c r="D59" s="15">
        <v>2.8944075725562608</v>
      </c>
      <c r="E59" s="15">
        <v>11.135842427443544</v>
      </c>
      <c r="F59" s="15">
        <v>2.1862439199999857</v>
      </c>
      <c r="G59" s="12">
        <f t="shared" si="0"/>
        <v>8.9904268784998749</v>
      </c>
      <c r="H59" s="12">
        <f t="shared" si="0"/>
        <v>27.635986382155629</v>
      </c>
      <c r="I59" s="12">
        <f t="shared" si="0"/>
        <v>105.65026361784533</v>
      </c>
      <c r="J59" s="12">
        <f t="shared" si="0"/>
        <v>20.198931600000076</v>
      </c>
      <c r="L59" s="13"/>
      <c r="M59" s="13"/>
      <c r="N59" s="13"/>
    </row>
    <row r="60" spans="2:14" x14ac:dyDescent="0.25">
      <c r="B60" s="10" t="s">
        <v>39</v>
      </c>
      <c r="C60" s="15">
        <v>2.2330869629603995</v>
      </c>
      <c r="D60" s="15">
        <v>6.8643638097015787</v>
      </c>
      <c r="E60" s="15">
        <v>26.137946190301037</v>
      </c>
      <c r="F60" s="15">
        <v>4.9131191520001973</v>
      </c>
      <c r="G60" s="12">
        <f t="shared" si="0"/>
        <v>15.873419411010509</v>
      </c>
      <c r="H60" s="12">
        <f t="shared" si="0"/>
        <v>48.793856911289197</v>
      </c>
      <c r="I60" s="12">
        <f t="shared" si="0"/>
        <v>186.36894308872289</v>
      </c>
      <c r="J60" s="12">
        <f t="shared" si="0"/>
        <v>35.496815360000916</v>
      </c>
      <c r="L60" s="13"/>
      <c r="M60" s="13"/>
      <c r="N60" s="13"/>
    </row>
    <row r="61" spans="2:14" x14ac:dyDescent="0.25">
      <c r="B61" s="10" t="s">
        <v>92</v>
      </c>
      <c r="C61" s="15">
        <v>2.7801176373411258</v>
      </c>
      <c r="D61" s="15">
        <v>8.5459004566388241</v>
      </c>
      <c r="E61" s="15">
        <v>31.547479543360545</v>
      </c>
      <c r="F61" s="15">
        <v>5.123288735999953</v>
      </c>
      <c r="G61" s="12">
        <f t="shared" si="0"/>
        <v>25.066023001507631</v>
      </c>
      <c r="H61" s="12">
        <f t="shared" si="0"/>
        <v>77.051321331702013</v>
      </c>
      <c r="I61" s="12">
        <f t="shared" si="0"/>
        <v>288.42712866830789</v>
      </c>
      <c r="J61" s="12">
        <f t="shared" si="0"/>
        <v>50.18203944000075</v>
      </c>
      <c r="L61" s="13"/>
      <c r="M61" s="13"/>
      <c r="N61" s="13"/>
    </row>
    <row r="62" spans="2:14" x14ac:dyDescent="0.25">
      <c r="B62" s="10" t="s">
        <v>40</v>
      </c>
      <c r="C62" s="15">
        <v>2.7553820713259896</v>
      </c>
      <c r="D62" s="15">
        <v>8.4698649385496889</v>
      </c>
      <c r="E62" s="15">
        <v>32.091175061446748</v>
      </c>
      <c r="F62" s="15">
        <v>5.9020884479997324</v>
      </c>
      <c r="G62" s="12">
        <f t="shared" si="0"/>
        <v>27.677498543335581</v>
      </c>
      <c r="H62" s="12">
        <f t="shared" si="0"/>
        <v>85.078826975942562</v>
      </c>
      <c r="I62" s="12">
        <f t="shared" si="0"/>
        <v>318.19327302403644</v>
      </c>
      <c r="J62" s="12">
        <f t="shared" si="0"/>
        <v>55.126885919998429</v>
      </c>
      <c r="L62" s="13"/>
      <c r="M62" s="13"/>
      <c r="N62" s="13"/>
    </row>
    <row r="63" spans="2:14" x14ac:dyDescent="0.25">
      <c r="B63" s="10" t="s">
        <v>93</v>
      </c>
      <c r="C63" s="15">
        <v>1.3651100403698855</v>
      </c>
      <c r="D63" s="15">
        <v>4.1962593095580569</v>
      </c>
      <c r="E63" s="15">
        <v>15.858740690442565</v>
      </c>
      <c r="F63" s="15">
        <v>2.8837760000000467</v>
      </c>
      <c r="G63" s="12">
        <f t="shared" si="0"/>
        <v>20.602460558479375</v>
      </c>
      <c r="H63" s="12">
        <f t="shared" si="0"/>
        <v>63.330621240538733</v>
      </c>
      <c r="I63" s="12">
        <f t="shared" si="0"/>
        <v>239.74957875944656</v>
      </c>
      <c r="J63" s="12">
        <f t="shared" si="0"/>
        <v>43.929322239998896</v>
      </c>
      <c r="L63" s="13"/>
      <c r="M63" s="13"/>
      <c r="N63" s="13"/>
    </row>
    <row r="64" spans="2:14" x14ac:dyDescent="0.25">
      <c r="B64" s="10" t="s">
        <v>41</v>
      </c>
      <c r="C64" s="15">
        <v>0.82351407363304274</v>
      </c>
      <c r="D64" s="15">
        <v>2.5314285997767589</v>
      </c>
      <c r="E64" s="15">
        <v>9.6470714002224653</v>
      </c>
      <c r="F64" s="15">
        <v>1.8198151999999419</v>
      </c>
      <c r="G64" s="12">
        <f t="shared" si="0"/>
        <v>10.943120570014642</v>
      </c>
      <c r="H64" s="12">
        <f t="shared" si="0"/>
        <v>33.638439546674078</v>
      </c>
      <c r="I64" s="12">
        <f t="shared" si="0"/>
        <v>127.52906045332516</v>
      </c>
      <c r="J64" s="12">
        <f t="shared" si="0"/>
        <v>23.517955999999941</v>
      </c>
      <c r="L64" s="13"/>
      <c r="M64" s="13"/>
      <c r="N64" s="13"/>
    </row>
    <row r="65" spans="2:14" x14ac:dyDescent="0.25">
      <c r="B65" s="10" t="s">
        <v>94</v>
      </c>
      <c r="C65" s="15">
        <v>0.74488285305003865</v>
      </c>
      <c r="D65" s="15">
        <v>2.2897213515435393</v>
      </c>
      <c r="E65" s="15">
        <v>8.8192786484561374</v>
      </c>
      <c r="F65" s="15">
        <v>1.7393887999999755</v>
      </c>
      <c r="G65" s="12">
        <f t="shared" si="0"/>
        <v>7.8419846334154064</v>
      </c>
      <c r="H65" s="12">
        <f t="shared" si="0"/>
        <v>24.10574975660149</v>
      </c>
      <c r="I65" s="12">
        <f t="shared" si="0"/>
        <v>92.331750243393017</v>
      </c>
      <c r="J65" s="12">
        <f t="shared" si="0"/>
        <v>17.796019999999587</v>
      </c>
      <c r="L65" s="13"/>
      <c r="M65" s="13"/>
      <c r="N65" s="13"/>
    </row>
    <row r="66" spans="2:14" x14ac:dyDescent="0.25">
      <c r="B66" s="10" t="s">
        <v>42</v>
      </c>
      <c r="C66" s="15">
        <v>0.79476717578558376</v>
      </c>
      <c r="D66" s="15">
        <v>2.443062509025109</v>
      </c>
      <c r="E66" s="15">
        <v>9.344437490975519</v>
      </c>
      <c r="F66" s="15">
        <v>1.7904120000000474</v>
      </c>
      <c r="G66" s="12">
        <f t="shared" si="0"/>
        <v>7.698250144178111</v>
      </c>
      <c r="H66" s="12">
        <f t="shared" si="0"/>
        <v>23.663919302843244</v>
      </c>
      <c r="I66" s="12">
        <f t="shared" si="0"/>
        <v>90.818580697158282</v>
      </c>
      <c r="J66" s="12">
        <f t="shared" si="0"/>
        <v>17.649004000000115</v>
      </c>
      <c r="L66" s="13"/>
      <c r="M66" s="13"/>
      <c r="N66" s="13"/>
    </row>
    <row r="67" spans="2:14" x14ac:dyDescent="0.25">
      <c r="B67" s="10" t="s">
        <v>95</v>
      </c>
      <c r="C67" s="15">
        <v>0.87878605026696732</v>
      </c>
      <c r="D67" s="15">
        <v>2.7013310542667552</v>
      </c>
      <c r="E67" s="15">
        <v>10.224698945733319</v>
      </c>
      <c r="F67" s="15">
        <v>1.8720990560000055</v>
      </c>
      <c r="G67" s="12">
        <f t="shared" si="0"/>
        <v>8.3677661302627548</v>
      </c>
      <c r="H67" s="12">
        <f t="shared" si="0"/>
        <v>25.721967816459319</v>
      </c>
      <c r="I67" s="12">
        <f t="shared" si="0"/>
        <v>97.845682183544199</v>
      </c>
      <c r="J67" s="12">
        <f t="shared" si="0"/>
        <v>18.312555280000264</v>
      </c>
      <c r="L67" s="13"/>
      <c r="M67" s="13"/>
      <c r="N67" s="13"/>
    </row>
    <row r="68" spans="2:14" x14ac:dyDescent="0.25">
      <c r="B68" s="10" t="s">
        <v>43</v>
      </c>
      <c r="C68" s="15">
        <v>0.85088464941497244</v>
      </c>
      <c r="D68" s="15">
        <v>2.6155639661841192</v>
      </c>
      <c r="E68" s="15">
        <v>9.9156660338166418</v>
      </c>
      <c r="F68" s="15">
        <v>1.8282606560000572</v>
      </c>
      <c r="G68" s="12">
        <f t="shared" si="0"/>
        <v>8.6483534984096995</v>
      </c>
      <c r="H68" s="12">
        <f t="shared" si="0"/>
        <v>26.584475102254373</v>
      </c>
      <c r="I68" s="12">
        <f t="shared" si="0"/>
        <v>100.7018248977498</v>
      </c>
      <c r="J68" s="12">
        <f t="shared" si="0"/>
        <v>18.501798560000314</v>
      </c>
      <c r="L68" s="13"/>
      <c r="M68" s="13"/>
      <c r="N68" s="13"/>
    </row>
    <row r="69" spans="2:14" x14ac:dyDescent="0.25">
      <c r="B69" s="10" t="s">
        <v>96</v>
      </c>
      <c r="C69" s="15">
        <v>0.85473423399618398</v>
      </c>
      <c r="D69" s="15">
        <v>2.6273973383366407</v>
      </c>
      <c r="E69" s="15">
        <v>9.9595926616625672</v>
      </c>
      <c r="F69" s="15">
        <v>1.8355981279999405</v>
      </c>
      <c r="G69" s="12">
        <f t="shared" si="0"/>
        <v>8.5280944170557831</v>
      </c>
      <c r="H69" s="12">
        <f t="shared" si="0"/>
        <v>26.214806522603801</v>
      </c>
      <c r="I69" s="12">
        <f t="shared" si="0"/>
        <v>99.376293477396047</v>
      </c>
      <c r="J69" s="12">
        <f t="shared" si="0"/>
        <v>18.319293919999989</v>
      </c>
      <c r="L69" s="13"/>
      <c r="M69" s="13"/>
      <c r="N69" s="13"/>
    </row>
    <row r="70" spans="2:14" x14ac:dyDescent="0.25">
      <c r="B70" s="10" t="s">
        <v>44</v>
      </c>
      <c r="C70" s="15">
        <v>0.87728621211835389</v>
      </c>
      <c r="D70" s="15">
        <v>2.6967206495317315</v>
      </c>
      <c r="E70" s="15">
        <v>10.224209350467728</v>
      </c>
      <c r="F70" s="15">
        <v>1.8858649759999597</v>
      </c>
      <c r="G70" s="12">
        <f t="shared" si="0"/>
        <v>8.66010223057269</v>
      </c>
      <c r="H70" s="12">
        <f t="shared" si="0"/>
        <v>26.620589939341862</v>
      </c>
      <c r="I70" s="12">
        <f t="shared" si="0"/>
        <v>100.91901006065146</v>
      </c>
      <c r="J70" s="12">
        <f t="shared" si="0"/>
        <v>18.607315519999503</v>
      </c>
      <c r="L70" s="13"/>
      <c r="M70" s="13"/>
      <c r="N70" s="13"/>
    </row>
    <row r="71" spans="2:14" x14ac:dyDescent="0.25">
      <c r="B71" s="10" t="s">
        <v>97</v>
      </c>
      <c r="C71" s="15">
        <v>0.58307825498108001</v>
      </c>
      <c r="D71" s="15">
        <v>1.7923445607375805</v>
      </c>
      <c r="E71" s="15">
        <v>6.7979754392619114</v>
      </c>
      <c r="F71" s="15">
        <v>1.2559901439999619</v>
      </c>
      <c r="G71" s="12">
        <f t="shared" si="0"/>
        <v>7.3018223354971701</v>
      </c>
      <c r="H71" s="12">
        <f t="shared" si="0"/>
        <v>22.445326051346562</v>
      </c>
      <c r="I71" s="12">
        <f t="shared" si="0"/>
        <v>85.110923948648193</v>
      </c>
      <c r="J71" s="12">
        <f t="shared" ref="J71:J110" si="1">(F70+F71)*5</f>
        <v>15.709275599999607</v>
      </c>
      <c r="L71" s="13"/>
      <c r="M71" s="13"/>
      <c r="N71" s="13"/>
    </row>
    <row r="72" spans="2:14" x14ac:dyDescent="0.25">
      <c r="B72" s="10" t="s">
        <v>45</v>
      </c>
      <c r="C72" s="15">
        <v>0.35784373709373118</v>
      </c>
      <c r="D72" s="15">
        <v>1.0999883296878727</v>
      </c>
      <c r="E72" s="15">
        <v>4.1650116703119568</v>
      </c>
      <c r="F72" s="15">
        <v>0.76381343999998719</v>
      </c>
      <c r="G72" s="12">
        <f t="shared" ref="G72:I87" si="2">(C71+C72)*5</f>
        <v>4.7046099603740563</v>
      </c>
      <c r="H72" s="12">
        <f t="shared" si="2"/>
        <v>14.461664452127266</v>
      </c>
      <c r="I72" s="12">
        <f t="shared" si="2"/>
        <v>54.814935547869339</v>
      </c>
      <c r="J72" s="12">
        <f t="shared" si="1"/>
        <v>10.099017919999746</v>
      </c>
      <c r="L72" s="13"/>
      <c r="M72" s="13"/>
      <c r="N72" s="13"/>
    </row>
    <row r="73" spans="2:14" x14ac:dyDescent="0.25">
      <c r="B73" s="10" t="s">
        <v>98</v>
      </c>
      <c r="C73" s="15">
        <v>0.30614343385487042</v>
      </c>
      <c r="D73" s="15">
        <v>0.94106496647368054</v>
      </c>
      <c r="E73" s="15">
        <v>3.6351850335265343</v>
      </c>
      <c r="F73" s="15">
        <v>0.7253828000000162</v>
      </c>
      <c r="G73" s="12">
        <f t="shared" si="2"/>
        <v>3.319935854743008</v>
      </c>
      <c r="H73" s="12">
        <f t="shared" si="2"/>
        <v>10.205266480807767</v>
      </c>
      <c r="I73" s="12">
        <f t="shared" si="2"/>
        <v>39.000983519192459</v>
      </c>
      <c r="J73" s="12">
        <f t="shared" si="1"/>
        <v>7.4459812000000172</v>
      </c>
      <c r="L73" s="13"/>
      <c r="M73" s="13"/>
      <c r="N73" s="13"/>
    </row>
    <row r="74" spans="2:14" x14ac:dyDescent="0.25">
      <c r="B74" s="10" t="s">
        <v>46</v>
      </c>
      <c r="C74" s="15">
        <v>0.28938053690024362</v>
      </c>
      <c r="D74" s="15">
        <v>0.88953691355425757</v>
      </c>
      <c r="E74" s="15">
        <v>3.4289630864454366</v>
      </c>
      <c r="F74" s="15">
        <v>0.67848719999997709</v>
      </c>
      <c r="G74" s="12">
        <f t="shared" si="2"/>
        <v>2.9776198537755705</v>
      </c>
      <c r="H74" s="12">
        <f t="shared" si="2"/>
        <v>9.1530094001396911</v>
      </c>
      <c r="I74" s="12">
        <f t="shared" si="2"/>
        <v>35.32074059985986</v>
      </c>
      <c r="J74" s="12">
        <f t="shared" si="1"/>
        <v>7.0193499999999664</v>
      </c>
      <c r="L74" s="13"/>
      <c r="M74" s="13"/>
      <c r="N74" s="13"/>
    </row>
    <row r="75" spans="2:14" x14ac:dyDescent="0.25">
      <c r="B75" s="10" t="s">
        <v>99</v>
      </c>
      <c r="C75" s="15">
        <v>0.34329016054916028</v>
      </c>
      <c r="D75" s="15">
        <v>1.0552515837432206</v>
      </c>
      <c r="E75" s="15">
        <v>4.0177484162565289</v>
      </c>
      <c r="F75" s="15">
        <v>0.75487759999998127</v>
      </c>
      <c r="G75" s="12">
        <f t="shared" si="2"/>
        <v>3.1633534872470195</v>
      </c>
      <c r="H75" s="12">
        <f t="shared" si="2"/>
        <v>9.7239424864873918</v>
      </c>
      <c r="I75" s="12">
        <f t="shared" si="2"/>
        <v>37.23355751350983</v>
      </c>
      <c r="J75" s="12">
        <f t="shared" si="1"/>
        <v>7.1668239999997922</v>
      </c>
      <c r="L75" s="13"/>
      <c r="M75" s="13"/>
      <c r="N75" s="13"/>
    </row>
    <row r="76" spans="2:14" x14ac:dyDescent="0.25">
      <c r="B76" s="10" t="s">
        <v>47</v>
      </c>
      <c r="C76" s="15">
        <v>0.38753170985806185</v>
      </c>
      <c r="D76" s="15">
        <v>1.1912472234108091</v>
      </c>
      <c r="E76" s="15">
        <v>4.5260027765892916</v>
      </c>
      <c r="F76" s="15">
        <v>0.84262920000000752</v>
      </c>
      <c r="G76" s="12">
        <f t="shared" si="2"/>
        <v>3.6541093520361105</v>
      </c>
      <c r="H76" s="12">
        <f t="shared" si="2"/>
        <v>11.232494035770149</v>
      </c>
      <c r="I76" s="12">
        <f t="shared" si="2"/>
        <v>42.718755964229103</v>
      </c>
      <c r="J76" s="12">
        <f t="shared" si="1"/>
        <v>7.9875339999999442</v>
      </c>
      <c r="L76" s="13"/>
      <c r="M76" s="13"/>
      <c r="N76" s="13"/>
    </row>
    <row r="77" spans="2:14" x14ac:dyDescent="0.25">
      <c r="B77" s="10" t="s">
        <v>100</v>
      </c>
      <c r="C77" s="15">
        <v>0.412455490856317</v>
      </c>
      <c r="D77" s="15">
        <v>1.2678613020934155</v>
      </c>
      <c r="E77" s="15">
        <v>4.8096386979064851</v>
      </c>
      <c r="F77" s="15">
        <v>0.8893719999999925</v>
      </c>
      <c r="G77" s="12">
        <f t="shared" si="2"/>
        <v>3.9999360035718947</v>
      </c>
      <c r="H77" s="12">
        <f t="shared" si="2"/>
        <v>12.295542627521122</v>
      </c>
      <c r="I77" s="12">
        <f t="shared" si="2"/>
        <v>46.67820737247888</v>
      </c>
      <c r="J77" s="12">
        <f t="shared" si="1"/>
        <v>8.6600059999999992</v>
      </c>
      <c r="L77" s="13"/>
      <c r="M77" s="13"/>
      <c r="N77" s="13"/>
    </row>
    <row r="78" spans="2:14" x14ac:dyDescent="0.25">
      <c r="B78" s="10" t="s">
        <v>48</v>
      </c>
      <c r="C78" s="15">
        <v>0.41690354026749937</v>
      </c>
      <c r="D78" s="15">
        <v>1.2815343161355588</v>
      </c>
      <c r="E78" s="15">
        <v>4.8564656838641609</v>
      </c>
      <c r="F78" s="15">
        <v>0.893921599999979</v>
      </c>
      <c r="G78" s="12">
        <f t="shared" si="2"/>
        <v>4.1467951556190821</v>
      </c>
      <c r="H78" s="12">
        <f t="shared" si="2"/>
        <v>12.746978091144872</v>
      </c>
      <c r="I78" s="12">
        <f t="shared" si="2"/>
        <v>48.330521908853228</v>
      </c>
      <c r="J78" s="12">
        <f t="shared" si="1"/>
        <v>8.916467999999858</v>
      </c>
      <c r="L78" s="13"/>
      <c r="M78" s="13"/>
      <c r="N78" s="13"/>
    </row>
    <row r="79" spans="2:14" x14ac:dyDescent="0.25">
      <c r="B79" s="10" t="s">
        <v>101</v>
      </c>
      <c r="C79" s="15">
        <v>0.40355939203390617</v>
      </c>
      <c r="D79" s="15">
        <v>1.2405152740089873</v>
      </c>
      <c r="E79" s="15">
        <v>4.7159847259906478</v>
      </c>
      <c r="F79" s="15">
        <v>0.88027279999997265</v>
      </c>
      <c r="G79" s="12">
        <f t="shared" si="2"/>
        <v>4.1023146615070276</v>
      </c>
      <c r="H79" s="12">
        <f t="shared" si="2"/>
        <v>12.61024795072273</v>
      </c>
      <c r="I79" s="12">
        <f t="shared" si="2"/>
        <v>47.862252049274048</v>
      </c>
      <c r="J79" s="12">
        <f t="shared" si="1"/>
        <v>8.8709719999997585</v>
      </c>
      <c r="L79" s="13"/>
      <c r="M79" s="13"/>
      <c r="N79" s="13"/>
    </row>
    <row r="80" spans="2:14" x14ac:dyDescent="0.25">
      <c r="B80" s="10" t="s">
        <v>49</v>
      </c>
      <c r="C80" s="15">
        <v>0.42377779844845948</v>
      </c>
      <c r="D80" s="15">
        <v>1.3026653378371817</v>
      </c>
      <c r="E80" s="15">
        <v>4.9288346621628287</v>
      </c>
      <c r="F80" s="15">
        <v>0.90095280000000078</v>
      </c>
      <c r="G80" s="12">
        <f t="shared" si="2"/>
        <v>4.1366859524118285</v>
      </c>
      <c r="H80" s="12">
        <f t="shared" si="2"/>
        <v>12.715903059230843</v>
      </c>
      <c r="I80" s="12">
        <f t="shared" si="2"/>
        <v>48.224096940767382</v>
      </c>
      <c r="J80" s="12">
        <f t="shared" si="1"/>
        <v>8.9061279999998675</v>
      </c>
      <c r="L80" s="13"/>
      <c r="M80" s="13"/>
      <c r="N80" s="13"/>
    </row>
    <row r="81" spans="2:14" x14ac:dyDescent="0.25">
      <c r="B81" s="10" t="s">
        <v>102</v>
      </c>
      <c r="C81" s="15">
        <v>0.54973479433705785</v>
      </c>
      <c r="D81" s="15">
        <v>1.6898489354746904</v>
      </c>
      <c r="E81" s="15">
        <v>6.4197510645252773</v>
      </c>
      <c r="F81" s="15">
        <v>1.1946854399999975</v>
      </c>
      <c r="G81" s="12">
        <f t="shared" si="2"/>
        <v>4.8675629639275861</v>
      </c>
      <c r="H81" s="12">
        <f t="shared" si="2"/>
        <v>14.962571366559361</v>
      </c>
      <c r="I81" s="12">
        <f t="shared" si="2"/>
        <v>56.742928633440535</v>
      </c>
      <c r="J81" s="12">
        <f t="shared" si="1"/>
        <v>10.478191199999991</v>
      </c>
      <c r="L81" s="13"/>
      <c r="M81" s="13"/>
      <c r="N81" s="13"/>
    </row>
    <row r="82" spans="2:14" x14ac:dyDescent="0.25">
      <c r="B82" s="10" t="s">
        <v>50</v>
      </c>
      <c r="C82" s="15">
        <v>0.8387330195523649</v>
      </c>
      <c r="D82" s="15">
        <v>2.5782106478219937</v>
      </c>
      <c r="E82" s="15">
        <v>9.8072893521775661</v>
      </c>
      <c r="F82" s="15">
        <v>1.835381599999967</v>
      </c>
      <c r="G82" s="12">
        <f t="shared" si="2"/>
        <v>6.9423390694471143</v>
      </c>
      <c r="H82" s="12">
        <f t="shared" si="2"/>
        <v>21.340297916483419</v>
      </c>
      <c r="I82" s="12">
        <f t="shared" si="2"/>
        <v>81.135202083514201</v>
      </c>
      <c r="J82" s="12">
        <f t="shared" si="1"/>
        <v>15.150335199999823</v>
      </c>
      <c r="L82" s="13"/>
      <c r="M82" s="13"/>
      <c r="N82" s="13"/>
    </row>
    <row r="83" spans="2:14" x14ac:dyDescent="0.25">
      <c r="B83" s="10" t="s">
        <v>103</v>
      </c>
      <c r="C83" s="15">
        <v>0.40153755139245545</v>
      </c>
      <c r="D83" s="15">
        <v>1.2343002676261818</v>
      </c>
      <c r="E83" s="15">
        <v>4.6946997323734783</v>
      </c>
      <c r="F83" s="15">
        <v>0.87820479999997447</v>
      </c>
      <c r="G83" s="12">
        <f t="shared" si="2"/>
        <v>6.2013528547241012</v>
      </c>
      <c r="H83" s="12">
        <f t="shared" si="2"/>
        <v>19.062554577240878</v>
      </c>
      <c r="I83" s="12">
        <f t="shared" si="2"/>
        <v>72.509945422755223</v>
      </c>
      <c r="J83" s="12">
        <f t="shared" si="1"/>
        <v>13.567931999999708</v>
      </c>
      <c r="L83" s="13"/>
      <c r="M83" s="13"/>
      <c r="N83" s="13"/>
    </row>
    <row r="84" spans="2:14" x14ac:dyDescent="0.25">
      <c r="B84" s="10" t="s">
        <v>51</v>
      </c>
      <c r="C84" s="15">
        <v>0.41407296336944077</v>
      </c>
      <c r="D84" s="15">
        <v>1.2728333071995466</v>
      </c>
      <c r="E84" s="15">
        <v>4.8266666927998338</v>
      </c>
      <c r="F84" s="15">
        <v>0.89102639999995348</v>
      </c>
      <c r="G84" s="12">
        <f t="shared" si="2"/>
        <v>4.0780525738094813</v>
      </c>
      <c r="H84" s="12">
        <f t="shared" si="2"/>
        <v>12.535667874128642</v>
      </c>
      <c r="I84" s="12">
        <f t="shared" si="2"/>
        <v>47.606832125866561</v>
      </c>
      <c r="J84" s="12">
        <f t="shared" si="1"/>
        <v>8.84615599999964</v>
      </c>
      <c r="L84" s="13"/>
      <c r="M84" s="13"/>
      <c r="N84" s="13"/>
    </row>
    <row r="85" spans="2:14" x14ac:dyDescent="0.25">
      <c r="B85" s="10" t="s">
        <v>104</v>
      </c>
      <c r="C85" s="15">
        <v>0.41285985898459793</v>
      </c>
      <c r="D85" s="15">
        <v>1.2691043033699483</v>
      </c>
      <c r="E85" s="15">
        <v>4.8138956966298219</v>
      </c>
      <c r="F85" s="15">
        <v>0.88978559999998275</v>
      </c>
      <c r="G85" s="12">
        <f t="shared" si="2"/>
        <v>4.134664111770193</v>
      </c>
      <c r="H85" s="12">
        <f t="shared" si="2"/>
        <v>12.709688052847474</v>
      </c>
      <c r="I85" s="12">
        <f t="shared" si="2"/>
        <v>48.202811947148277</v>
      </c>
      <c r="J85" s="12">
        <f t="shared" si="1"/>
        <v>8.9040599999996815</v>
      </c>
      <c r="L85" s="13"/>
      <c r="M85" s="13"/>
      <c r="N85" s="13"/>
    </row>
    <row r="86" spans="2:14" x14ac:dyDescent="0.25">
      <c r="B86" s="10" t="s">
        <v>52</v>
      </c>
      <c r="C86" s="15">
        <v>0.46240304206274974</v>
      </c>
      <c r="D86" s="15">
        <v>1.4213968197743421</v>
      </c>
      <c r="E86" s="15">
        <v>5.3915631802254005</v>
      </c>
      <c r="F86" s="15">
        <v>0.99655987199998075</v>
      </c>
      <c r="G86" s="12">
        <f t="shared" si="2"/>
        <v>4.3763145052367385</v>
      </c>
      <c r="H86" s="12">
        <f t="shared" si="2"/>
        <v>13.452505615721453</v>
      </c>
      <c r="I86" s="12">
        <f t="shared" si="2"/>
        <v>51.027294384276104</v>
      </c>
      <c r="J86" s="12">
        <f t="shared" si="1"/>
        <v>9.431727359999817</v>
      </c>
      <c r="L86" s="13"/>
      <c r="M86" s="13"/>
      <c r="N86" s="13"/>
    </row>
    <row r="87" spans="2:14" x14ac:dyDescent="0.25">
      <c r="B87" s="10" t="s">
        <v>105</v>
      </c>
      <c r="C87" s="15">
        <v>0.89798397856858236</v>
      </c>
      <c r="D87" s="15">
        <v>2.7603442348730982</v>
      </c>
      <c r="E87" s="15">
        <v>10.499055765126142</v>
      </c>
      <c r="F87" s="15">
        <v>1.9639852799999429</v>
      </c>
      <c r="G87" s="12">
        <f t="shared" si="2"/>
        <v>6.8019351031566604</v>
      </c>
      <c r="H87" s="12">
        <f t="shared" si="2"/>
        <v>20.908705273237199</v>
      </c>
      <c r="I87" s="12">
        <f t="shared" si="2"/>
        <v>79.453094726757712</v>
      </c>
      <c r="J87" s="12">
        <f t="shared" si="1"/>
        <v>14.802725759999618</v>
      </c>
      <c r="L87" s="13"/>
      <c r="M87" s="13"/>
      <c r="N87" s="13"/>
    </row>
    <row r="88" spans="2:14" x14ac:dyDescent="0.25">
      <c r="B88" s="10" t="s">
        <v>53</v>
      </c>
      <c r="C88" s="15">
        <v>0.88622789425708126</v>
      </c>
      <c r="D88" s="15">
        <v>2.7242067977601758</v>
      </c>
      <c r="E88" s="15">
        <v>10.375293202240048</v>
      </c>
      <c r="F88" s="15">
        <v>1.951960800000017</v>
      </c>
      <c r="G88" s="12">
        <f t="shared" ref="G88:I106" si="3">(C87+C88)*5</f>
        <v>8.9210593641283182</v>
      </c>
      <c r="H88" s="12">
        <f t="shared" si="3"/>
        <v>27.422755163166368</v>
      </c>
      <c r="I88" s="12">
        <f t="shared" si="3"/>
        <v>104.37174483683094</v>
      </c>
      <c r="J88" s="12">
        <f t="shared" si="1"/>
        <v>19.5797303999998</v>
      </c>
      <c r="L88" s="13"/>
      <c r="M88" s="13"/>
      <c r="N88" s="13"/>
    </row>
    <row r="89" spans="2:14" x14ac:dyDescent="0.25">
      <c r="B89" s="10" t="s">
        <v>146</v>
      </c>
      <c r="C89" s="15">
        <v>0.88622789425697845</v>
      </c>
      <c r="D89" s="15">
        <v>2.7242067977598596</v>
      </c>
      <c r="E89" s="15">
        <v>10.375293202238968</v>
      </c>
      <c r="F89" s="15">
        <v>1.9519607999999118</v>
      </c>
      <c r="G89" s="12">
        <f t="shared" si="3"/>
        <v>8.862278942570299</v>
      </c>
      <c r="H89" s="12">
        <f t="shared" si="3"/>
        <v>27.242067977600179</v>
      </c>
      <c r="I89" s="12">
        <f t="shared" si="3"/>
        <v>103.75293202239507</v>
      </c>
      <c r="J89" s="12">
        <f t="shared" si="1"/>
        <v>19.519607999999643</v>
      </c>
      <c r="L89" s="13"/>
      <c r="M89" s="13"/>
      <c r="N89" s="13"/>
    </row>
    <row r="90" spans="2:14" x14ac:dyDescent="0.25">
      <c r="B90" s="10" t="s">
        <v>147</v>
      </c>
      <c r="C90" s="15">
        <v>0.83829924283287449</v>
      </c>
      <c r="D90" s="15">
        <v>2.5768772464524323</v>
      </c>
      <c r="E90" s="15">
        <v>9.8707227535464277</v>
      </c>
      <c r="F90" s="15">
        <v>1.9029379199999146</v>
      </c>
      <c r="G90" s="12">
        <f t="shared" si="3"/>
        <v>8.6226356854492643</v>
      </c>
      <c r="H90" s="12">
        <f t="shared" si="3"/>
        <v>26.50542022106146</v>
      </c>
      <c r="I90" s="12">
        <f t="shared" si="3"/>
        <v>101.23007977892698</v>
      </c>
      <c r="J90" s="12">
        <f t="shared" si="1"/>
        <v>19.274493599999133</v>
      </c>
      <c r="L90" s="13"/>
      <c r="M90" s="13"/>
      <c r="N90" s="13"/>
    </row>
    <row r="91" spans="2:14" x14ac:dyDescent="0.25">
      <c r="B91" s="10" t="s">
        <v>148</v>
      </c>
      <c r="C91" s="15">
        <v>0.56263340241475235</v>
      </c>
      <c r="D91" s="15">
        <v>1.7294984161947211</v>
      </c>
      <c r="E91" s="15">
        <v>6.6507415838053241</v>
      </c>
      <c r="F91" s="15">
        <v>1.3030785280000035</v>
      </c>
      <c r="G91" s="12">
        <f t="shared" si="3"/>
        <v>7.0046632262381348</v>
      </c>
      <c r="H91" s="12">
        <f t="shared" si="3"/>
        <v>21.531878313235765</v>
      </c>
      <c r="I91" s="12">
        <f t="shared" si="3"/>
        <v>82.607321686758752</v>
      </c>
      <c r="J91" s="12">
        <f t="shared" si="1"/>
        <v>16.03008223999959</v>
      </c>
      <c r="L91" s="13"/>
      <c r="M91" s="13"/>
      <c r="N91" s="13"/>
    </row>
    <row r="92" spans="2:14" x14ac:dyDescent="0.25">
      <c r="B92" s="10" t="s">
        <v>149</v>
      </c>
      <c r="C92" s="15">
        <v>0.35341774412591886</v>
      </c>
      <c r="D92" s="15">
        <v>1.0863831157153871</v>
      </c>
      <c r="E92" s="15">
        <v>4.1881168842847432</v>
      </c>
      <c r="F92" s="15">
        <v>0.82898640000000978</v>
      </c>
      <c r="G92" s="12">
        <f t="shared" si="3"/>
        <v>4.580255732703356</v>
      </c>
      <c r="H92" s="12">
        <f t="shared" si="3"/>
        <v>14.07940765955054</v>
      </c>
      <c r="I92" s="12">
        <f t="shared" si="3"/>
        <v>54.194292340450332</v>
      </c>
      <c r="J92" s="12">
        <f t="shared" si="1"/>
        <v>10.660324640000066</v>
      </c>
      <c r="L92" s="13"/>
      <c r="M92" s="13"/>
      <c r="N92" s="13"/>
    </row>
    <row r="93" spans="2:14" x14ac:dyDescent="0.25">
      <c r="B93" s="10" t="s">
        <v>150</v>
      </c>
      <c r="C93" s="15">
        <v>0.36837936487263584</v>
      </c>
      <c r="D93" s="15">
        <v>1.1323741629480899</v>
      </c>
      <c r="E93" s="15">
        <v>4.345625837051605</v>
      </c>
      <c r="F93" s="15">
        <v>0.8442895999999771</v>
      </c>
      <c r="G93" s="12">
        <f t="shared" si="3"/>
        <v>3.6089855449927732</v>
      </c>
      <c r="H93" s="12">
        <f t="shared" si="3"/>
        <v>11.093786393317387</v>
      </c>
      <c r="I93" s="12">
        <f t="shared" si="3"/>
        <v>42.668713606681749</v>
      </c>
      <c r="J93" s="12">
        <f t="shared" si="1"/>
        <v>8.3663799999999338</v>
      </c>
      <c r="L93" s="13"/>
      <c r="M93" s="13"/>
      <c r="N93" s="13"/>
    </row>
    <row r="94" spans="2:14" x14ac:dyDescent="0.25">
      <c r="B94" s="10" t="s">
        <v>151</v>
      </c>
      <c r="C94" s="15">
        <v>0.38940650754375111</v>
      </c>
      <c r="D94" s="15">
        <v>1.1970102293293501</v>
      </c>
      <c r="E94" s="15">
        <v>4.5669897706704603</v>
      </c>
      <c r="F94" s="15">
        <v>0.86579679999998582</v>
      </c>
      <c r="G94" s="12">
        <f t="shared" si="3"/>
        <v>3.7889293620819346</v>
      </c>
      <c r="H94" s="12">
        <f t="shared" si="3"/>
        <v>11.6469219613872</v>
      </c>
      <c r="I94" s="12">
        <f t="shared" si="3"/>
        <v>44.563078038610328</v>
      </c>
      <c r="J94" s="12">
        <f t="shared" si="1"/>
        <v>8.5504319999998142</v>
      </c>
      <c r="L94" s="13"/>
      <c r="M94" s="13"/>
      <c r="N94" s="13"/>
    </row>
    <row r="95" spans="2:14" x14ac:dyDescent="0.25">
      <c r="B95" s="10" t="s">
        <v>152</v>
      </c>
      <c r="C95" s="15">
        <v>0.40355939203395219</v>
      </c>
      <c r="D95" s="15">
        <v>1.2405152740091285</v>
      </c>
      <c r="E95" s="15">
        <v>4.7159847259911318</v>
      </c>
      <c r="F95" s="15">
        <v>0.88027280000001962</v>
      </c>
      <c r="G95" s="12">
        <f t="shared" si="3"/>
        <v>3.964829497888517</v>
      </c>
      <c r="H95" s="12">
        <f t="shared" si="3"/>
        <v>12.187627516692391</v>
      </c>
      <c r="I95" s="12">
        <f t="shared" si="3"/>
        <v>46.41487248330796</v>
      </c>
      <c r="J95" s="12">
        <f t="shared" si="1"/>
        <v>8.7303480000000278</v>
      </c>
      <c r="L95" s="13"/>
      <c r="M95" s="13"/>
      <c r="N95" s="13"/>
    </row>
    <row r="96" spans="2:14" x14ac:dyDescent="0.25">
      <c r="B96" s="10" t="s">
        <v>153</v>
      </c>
      <c r="C96" s="15">
        <v>0.40477249641879504</v>
      </c>
      <c r="D96" s="15">
        <v>1.244244277838727</v>
      </c>
      <c r="E96" s="15">
        <v>4.7287557221611429</v>
      </c>
      <c r="F96" s="15">
        <v>0.88151359999999024</v>
      </c>
      <c r="G96" s="12">
        <f t="shared" si="3"/>
        <v>4.041659442263736</v>
      </c>
      <c r="H96" s="12">
        <f t="shared" si="3"/>
        <v>12.423797759239278</v>
      </c>
      <c r="I96" s="12">
        <f t="shared" si="3"/>
        <v>47.223702240761369</v>
      </c>
      <c r="J96" s="12">
        <f t="shared" si="1"/>
        <v>8.8089320000000484</v>
      </c>
      <c r="L96" s="13"/>
      <c r="M96" s="13"/>
      <c r="N96" s="13"/>
    </row>
    <row r="97" spans="2:14" x14ac:dyDescent="0.25">
      <c r="B97" s="10" t="s">
        <v>154</v>
      </c>
      <c r="C97" s="15">
        <v>0.39547202946810328</v>
      </c>
      <c r="D97" s="15">
        <v>1.2156552484777661</v>
      </c>
      <c r="E97" s="15">
        <v>4.6308447515219688</v>
      </c>
      <c r="F97" s="15">
        <v>0.87200079999998015</v>
      </c>
      <c r="G97" s="12">
        <f t="shared" si="3"/>
        <v>4.0012226294344915</v>
      </c>
      <c r="H97" s="12">
        <f t="shared" si="3"/>
        <v>12.299497631582465</v>
      </c>
      <c r="I97" s="12">
        <f t="shared" si="3"/>
        <v>46.798002368415567</v>
      </c>
      <c r="J97" s="12">
        <f t="shared" si="1"/>
        <v>8.767571999999852</v>
      </c>
      <c r="L97" s="13"/>
      <c r="M97" s="13"/>
      <c r="N97" s="13"/>
    </row>
    <row r="98" spans="2:14" x14ac:dyDescent="0.25">
      <c r="B98" s="10" t="s">
        <v>155</v>
      </c>
      <c r="C98" s="15">
        <v>0.39425892508321442</v>
      </c>
      <c r="D98" s="15">
        <v>1.2119262446480263</v>
      </c>
      <c r="E98" s="15">
        <v>4.6180737553514737</v>
      </c>
      <c r="F98" s="15">
        <v>0.87075999999996245</v>
      </c>
      <c r="G98" s="12">
        <f t="shared" si="3"/>
        <v>3.9486547727565884</v>
      </c>
      <c r="H98" s="12">
        <f t="shared" si="3"/>
        <v>12.137907465628963</v>
      </c>
      <c r="I98" s="12">
        <f t="shared" si="3"/>
        <v>46.244592534367214</v>
      </c>
      <c r="J98" s="12">
        <f t="shared" si="1"/>
        <v>8.7138039999997137</v>
      </c>
      <c r="L98" s="13"/>
      <c r="M98" s="13"/>
      <c r="N98" s="13"/>
    </row>
    <row r="99" spans="2:14" x14ac:dyDescent="0.25">
      <c r="B99" s="10" t="s">
        <v>156</v>
      </c>
      <c r="C99" s="15">
        <v>0.38900213941547013</v>
      </c>
      <c r="D99" s="15">
        <v>1.1957672280528173</v>
      </c>
      <c r="E99" s="15">
        <v>4.5627327719471227</v>
      </c>
      <c r="F99" s="15">
        <v>0.86538319999999547</v>
      </c>
      <c r="G99" s="12">
        <f t="shared" si="3"/>
        <v>3.916305322493423</v>
      </c>
      <c r="H99" s="12">
        <f t="shared" si="3"/>
        <v>12.038467363504219</v>
      </c>
      <c r="I99" s="12">
        <f t="shared" si="3"/>
        <v>45.904032636492985</v>
      </c>
      <c r="J99" s="12">
        <f t="shared" si="1"/>
        <v>8.6807159999997889</v>
      </c>
      <c r="L99" s="13"/>
      <c r="M99" s="13"/>
      <c r="N99" s="13"/>
    </row>
    <row r="100" spans="2:14" x14ac:dyDescent="0.25">
      <c r="B100" s="10" t="s">
        <v>157</v>
      </c>
      <c r="C100" s="15">
        <v>0.90045430022505379</v>
      </c>
      <c r="D100" s="15">
        <v>2.7679378426717505</v>
      </c>
      <c r="E100" s="15">
        <v>10.45706215732757</v>
      </c>
      <c r="F100" s="15">
        <v>1.8985119999999489</v>
      </c>
      <c r="G100" s="12">
        <f t="shared" si="3"/>
        <v>6.4472821982026201</v>
      </c>
      <c r="H100" s="12">
        <f t="shared" si="3"/>
        <v>19.818525353622839</v>
      </c>
      <c r="I100" s="12">
        <f t="shared" si="3"/>
        <v>75.098974646373463</v>
      </c>
      <c r="J100" s="12">
        <f t="shared" si="1"/>
        <v>13.819475999999721</v>
      </c>
      <c r="L100" s="13"/>
      <c r="M100" s="13"/>
      <c r="N100" s="13"/>
    </row>
    <row r="101" spans="2:14" x14ac:dyDescent="0.25">
      <c r="B101" s="10" t="s">
        <v>158</v>
      </c>
      <c r="C101" s="15">
        <v>0.82129372500138187</v>
      </c>
      <c r="D101" s="15">
        <v>2.5246033927674052</v>
      </c>
      <c r="E101" s="15">
        <v>9.5548466072324096</v>
      </c>
      <c r="F101" s="15">
        <v>1.7486941599999861</v>
      </c>
      <c r="G101" s="12">
        <f t="shared" si="3"/>
        <v>8.6087401261321777</v>
      </c>
      <c r="H101" s="12">
        <f t="shared" si="3"/>
        <v>26.462706177195781</v>
      </c>
      <c r="I101" s="12">
        <f t="shared" si="3"/>
        <v>100.0595438227999</v>
      </c>
      <c r="J101" s="12">
        <f t="shared" si="1"/>
        <v>18.236030799999675</v>
      </c>
      <c r="L101" s="13"/>
      <c r="M101" s="13"/>
      <c r="N101" s="13"/>
    </row>
    <row r="102" spans="2:14" x14ac:dyDescent="0.25">
      <c r="B102" s="10" t="s">
        <v>159</v>
      </c>
      <c r="C102" s="15">
        <v>0.412455490856317</v>
      </c>
      <c r="D102" s="15">
        <v>1.2678613020934155</v>
      </c>
      <c r="E102" s="15">
        <v>4.8096386979064851</v>
      </c>
      <c r="F102" s="15">
        <v>0.8893719999999925</v>
      </c>
      <c r="G102" s="12">
        <f t="shared" si="3"/>
        <v>6.1687460792884945</v>
      </c>
      <c r="H102" s="12">
        <f t="shared" si="3"/>
        <v>18.962323474304103</v>
      </c>
      <c r="I102" s="12">
        <f t="shared" si="3"/>
        <v>71.822426525694482</v>
      </c>
      <c r="J102" s="12">
        <f t="shared" si="1"/>
        <v>13.190330799999895</v>
      </c>
      <c r="L102" s="13"/>
      <c r="M102" s="13"/>
      <c r="N102" s="13"/>
    </row>
    <row r="103" spans="2:14" x14ac:dyDescent="0.25">
      <c r="B103" s="10" t="s">
        <v>160</v>
      </c>
      <c r="C103" s="15">
        <v>0.41811664465234233</v>
      </c>
      <c r="D103" s="15">
        <v>1.2852633199651573</v>
      </c>
      <c r="E103" s="15">
        <v>4.8692366800341729</v>
      </c>
      <c r="F103" s="15">
        <v>0.89516239999994962</v>
      </c>
      <c r="G103" s="12">
        <f t="shared" si="3"/>
        <v>4.1528606775432966</v>
      </c>
      <c r="H103" s="12">
        <f t="shared" si="3"/>
        <v>12.765623110292864</v>
      </c>
      <c r="I103" s="12">
        <f t="shared" si="3"/>
        <v>48.394376889703288</v>
      </c>
      <c r="J103" s="12">
        <f t="shared" si="1"/>
        <v>8.9226719999997108</v>
      </c>
      <c r="L103" s="13"/>
      <c r="M103" s="13"/>
      <c r="N103" s="13"/>
    </row>
    <row r="104" spans="2:14" x14ac:dyDescent="0.25">
      <c r="B104" s="10" t="s">
        <v>161</v>
      </c>
      <c r="C104" s="15">
        <v>0.38539223485201235</v>
      </c>
      <c r="D104" s="15">
        <v>1.1846706166566243</v>
      </c>
      <c r="E104" s="15">
        <v>4.9641793833434313</v>
      </c>
      <c r="F104" s="15">
        <v>1.3011408800000042</v>
      </c>
      <c r="G104" s="12">
        <f t="shared" si="3"/>
        <v>4.0175443975217737</v>
      </c>
      <c r="H104" s="12">
        <f t="shared" si="3"/>
        <v>12.349669683108909</v>
      </c>
      <c r="I104" s="12">
        <f t="shared" si="3"/>
        <v>49.167080316888025</v>
      </c>
      <c r="J104" s="12">
        <f t="shared" si="1"/>
        <v>10.981516399999769</v>
      </c>
      <c r="L104" s="13"/>
      <c r="M104" s="13"/>
      <c r="N104" s="13"/>
    </row>
    <row r="105" spans="2:14" x14ac:dyDescent="0.25">
      <c r="B105" s="10" t="s">
        <v>162</v>
      </c>
      <c r="C105" s="15">
        <v>1.0943826376201791</v>
      </c>
      <c r="D105" s="15">
        <v>3.3640609148900991</v>
      </c>
      <c r="E105" s="15">
        <v>12.789349085109261</v>
      </c>
      <c r="F105" s="15">
        <v>2.3875677919999521</v>
      </c>
      <c r="G105" s="12">
        <f t="shared" si="3"/>
        <v>7.3988743623609565</v>
      </c>
      <c r="H105" s="12">
        <f t="shared" si="3"/>
        <v>22.743657657733614</v>
      </c>
      <c r="I105" s="12">
        <f t="shared" si="3"/>
        <v>88.767642342263457</v>
      </c>
      <c r="J105" s="12">
        <f t="shared" si="1"/>
        <v>18.443543359999779</v>
      </c>
      <c r="L105" s="13"/>
      <c r="M105" s="13"/>
      <c r="N105" s="13"/>
    </row>
    <row r="106" spans="2:14" x14ac:dyDescent="0.25">
      <c r="B106" s="10" t="s">
        <v>163</v>
      </c>
      <c r="C106" s="15">
        <v>0.4605047175041157</v>
      </c>
      <c r="D106" s="15">
        <v>1.4155614937814482</v>
      </c>
      <c r="E106" s="15">
        <v>5.3766785062182301</v>
      </c>
      <c r="F106" s="15">
        <v>0.99971820799997591</v>
      </c>
      <c r="G106" s="12">
        <f t="shared" si="3"/>
        <v>7.7744367756214743</v>
      </c>
      <c r="H106" s="12">
        <f t="shared" si="3"/>
        <v>23.898112043357735</v>
      </c>
      <c r="I106" s="12">
        <f t="shared" si="3"/>
        <v>90.830137956637458</v>
      </c>
      <c r="J106" s="12">
        <f t="shared" si="1"/>
        <v>16.936429999999639</v>
      </c>
      <c r="L106" s="13"/>
      <c r="M106" s="13"/>
      <c r="N106" s="13"/>
    </row>
    <row r="107" spans="2:14" x14ac:dyDescent="0.25">
      <c r="B107" s="10" t="s">
        <v>164</v>
      </c>
      <c r="C107" s="15">
        <v>0.33761062638363626</v>
      </c>
      <c r="D107" s="15">
        <v>1.0377930658133581</v>
      </c>
      <c r="E107" s="15">
        <v>3.9341569341865403</v>
      </c>
      <c r="F107" s="15">
        <v>0.72526839999999237</v>
      </c>
      <c r="G107" s="12">
        <f t="shared" ref="G107:I110" si="4">(C106+C107)*5</f>
        <v>3.99057671943876</v>
      </c>
      <c r="H107" s="12">
        <f t="shared" si="4"/>
        <v>12.266772797974031</v>
      </c>
      <c r="I107" s="12">
        <f t="shared" si="4"/>
        <v>46.554177202023851</v>
      </c>
      <c r="J107" s="12">
        <f t="shared" si="1"/>
        <v>8.6249330399998421</v>
      </c>
      <c r="L107" s="13"/>
      <c r="M107" s="13"/>
      <c r="N107" s="13"/>
    </row>
    <row r="108" spans="2:14" x14ac:dyDescent="0.25">
      <c r="B108" s="10" t="s">
        <v>165</v>
      </c>
      <c r="C108" s="15">
        <v>0.60581697765704501</v>
      </c>
      <c r="D108" s="15">
        <v>1.8622419125222198</v>
      </c>
      <c r="E108" s="15">
        <v>7.0577580874775618</v>
      </c>
      <c r="F108" s="15">
        <v>1.2996479999999837</v>
      </c>
      <c r="G108" s="12">
        <f t="shared" si="4"/>
        <v>4.7171380202034063</v>
      </c>
      <c r="H108" s="12">
        <f t="shared" si="4"/>
        <v>14.500174891677888</v>
      </c>
      <c r="I108" s="12">
        <f t="shared" si="4"/>
        <v>54.959575108320507</v>
      </c>
      <c r="J108" s="12">
        <f t="shared" si="1"/>
        <v>10.124581999999879</v>
      </c>
      <c r="L108" s="13"/>
      <c r="M108" s="13"/>
      <c r="N108" s="13"/>
    </row>
    <row r="109" spans="2:14" x14ac:dyDescent="0.25">
      <c r="B109" s="10" t="s">
        <v>166</v>
      </c>
      <c r="C109" s="15">
        <v>0.59640622848957858</v>
      </c>
      <c r="D109" s="15">
        <v>1.8333138828132034</v>
      </c>
      <c r="E109" s="15">
        <v>6.9586861171868764</v>
      </c>
      <c r="F109" s="15">
        <v>1.290022400000006</v>
      </c>
      <c r="G109" s="12">
        <f t="shared" si="4"/>
        <v>6.0111160307331177</v>
      </c>
      <c r="H109" s="12">
        <f t="shared" si="4"/>
        <v>18.477778976677115</v>
      </c>
      <c r="I109" s="12">
        <f t="shared" si="4"/>
        <v>70.082221023322191</v>
      </c>
      <c r="J109" s="12">
        <f t="shared" si="1"/>
        <v>12.948351999999947</v>
      </c>
      <c r="L109" s="13"/>
      <c r="M109" s="13"/>
      <c r="N109" s="13"/>
    </row>
    <row r="110" spans="2:14" x14ac:dyDescent="0.25">
      <c r="B110" s="10" t="s">
        <v>167</v>
      </c>
      <c r="C110" s="15">
        <v>0.60581697765704501</v>
      </c>
      <c r="D110" s="15">
        <v>1.8622419125222198</v>
      </c>
      <c r="E110" s="15">
        <v>7.0577580874775618</v>
      </c>
      <c r="F110" s="15">
        <v>1.2996479999999837</v>
      </c>
      <c r="G110" s="12">
        <f t="shared" si="4"/>
        <v>6.0111160307331177</v>
      </c>
      <c r="H110" s="12">
        <f t="shared" si="4"/>
        <v>18.477778976677115</v>
      </c>
      <c r="I110" s="12">
        <f t="shared" si="4"/>
        <v>70.082221023322191</v>
      </c>
      <c r="J110" s="12">
        <f t="shared" si="1"/>
        <v>12.948351999999947</v>
      </c>
      <c r="L110" s="13"/>
      <c r="M110" s="13"/>
      <c r="N110" s="13"/>
    </row>
    <row r="111" spans="2:14" x14ac:dyDescent="0.25">
      <c r="B111" s="10"/>
      <c r="C111" s="6"/>
      <c r="D111" s="6"/>
      <c r="E111" s="6"/>
      <c r="F111" s="6"/>
      <c r="G111" s="6"/>
      <c r="H111" s="6"/>
      <c r="I111" s="6"/>
      <c r="J111" s="6"/>
      <c r="L111" s="13"/>
    </row>
    <row r="112" spans="2:14" x14ac:dyDescent="0.25">
      <c r="B112" s="27" t="s">
        <v>124</v>
      </c>
      <c r="C112" s="28"/>
      <c r="D112" s="28"/>
      <c r="E112" s="28"/>
      <c r="F112" s="29"/>
      <c r="G112" s="11">
        <f>SUM(G114:G134)</f>
        <v>266.17496150000005</v>
      </c>
      <c r="H112" s="11">
        <f>SUM(H114:H134)</f>
        <v>328.30004383559844</v>
      </c>
      <c r="I112" s="11">
        <f>SUM(I114:I134)</f>
        <v>716.5064761643381</v>
      </c>
      <c r="J112" s="11">
        <f>SUM(J114:J134)</f>
        <v>464.59903499999734</v>
      </c>
      <c r="L112" s="13"/>
      <c r="M112" s="13"/>
    </row>
    <row r="113" spans="2:14" x14ac:dyDescent="0.25">
      <c r="B113" s="16" t="s">
        <v>125</v>
      </c>
      <c r="C113" s="15">
        <v>0.39900000000000002</v>
      </c>
      <c r="D113" s="15">
        <v>0</v>
      </c>
      <c r="E113" s="15">
        <v>7.1291999999996172</v>
      </c>
      <c r="F113" s="15">
        <v>1.1479649999999713</v>
      </c>
      <c r="G113" s="15"/>
      <c r="H113" s="15"/>
      <c r="I113" s="15"/>
      <c r="J113" s="15"/>
      <c r="L113" s="13"/>
      <c r="M113" s="13"/>
      <c r="N113" s="13"/>
    </row>
    <row r="114" spans="2:14" x14ac:dyDescent="0.25">
      <c r="B114" s="10" t="s">
        <v>126</v>
      </c>
      <c r="C114" s="12">
        <v>0.59850000000000003</v>
      </c>
      <c r="D114" s="12">
        <v>0</v>
      </c>
      <c r="E114" s="12">
        <v>7.3540799999997075</v>
      </c>
      <c r="F114" s="12">
        <v>1.1648309999999782</v>
      </c>
      <c r="G114" s="12">
        <f>(C113+C114)*5</f>
        <v>4.9875000000000007</v>
      </c>
      <c r="H114" s="12">
        <f>(D113+D114)*5</f>
        <v>0</v>
      </c>
      <c r="I114" s="12">
        <f>(E113+E114)*5</f>
        <v>72.416399999996628</v>
      </c>
      <c r="J114" s="12">
        <f>(F113+F114)*5</f>
        <v>11.563979999999747</v>
      </c>
      <c r="L114" s="13"/>
      <c r="M114" s="13"/>
      <c r="N114" s="13"/>
    </row>
    <row r="115" spans="2:14" x14ac:dyDescent="0.25">
      <c r="B115" s="10" t="s">
        <v>127</v>
      </c>
      <c r="C115" s="12">
        <v>0.86450000000000005</v>
      </c>
      <c r="D115" s="12">
        <v>0</v>
      </c>
      <c r="E115" s="12">
        <v>6.3039000000002119</v>
      </c>
      <c r="F115" s="12">
        <v>1.1190900000000159</v>
      </c>
      <c r="G115" s="12">
        <f t="shared" ref="G115:J119" si="5">(C114+C115)*5</f>
        <v>7.3150000000000004</v>
      </c>
      <c r="H115" s="12">
        <f t="shared" si="5"/>
        <v>0</v>
      </c>
      <c r="I115" s="12">
        <f t="shared" si="5"/>
        <v>68.289899999999605</v>
      </c>
      <c r="J115" s="12">
        <f t="shared" si="5"/>
        <v>11.41960499999997</v>
      </c>
      <c r="L115" s="13"/>
      <c r="M115" s="13"/>
      <c r="N115" s="13"/>
    </row>
    <row r="116" spans="2:14" x14ac:dyDescent="0.25">
      <c r="B116" s="10" t="s">
        <v>128</v>
      </c>
      <c r="C116" s="12">
        <v>1.1970000000000001</v>
      </c>
      <c r="D116" s="12">
        <v>0</v>
      </c>
      <c r="E116" s="12">
        <v>3.7280499999996248</v>
      </c>
      <c r="F116" s="12">
        <v>1.8992499999999999</v>
      </c>
      <c r="G116" s="12">
        <f t="shared" si="5"/>
        <v>10.307500000000001</v>
      </c>
      <c r="H116" s="12">
        <f t="shared" si="5"/>
        <v>0</v>
      </c>
      <c r="I116" s="12">
        <f t="shared" si="5"/>
        <v>50.159749999999185</v>
      </c>
      <c r="J116" s="12">
        <f t="shared" si="5"/>
        <v>15.091700000000079</v>
      </c>
      <c r="L116" s="13"/>
      <c r="M116" s="13"/>
      <c r="N116" s="13"/>
    </row>
    <row r="117" spans="2:14" x14ac:dyDescent="0.25">
      <c r="B117" s="10" t="s">
        <v>129</v>
      </c>
      <c r="C117" s="12">
        <v>1.5960000000000001</v>
      </c>
      <c r="D117" s="12">
        <v>0</v>
      </c>
      <c r="E117" s="12">
        <v>0</v>
      </c>
      <c r="F117" s="12">
        <v>3.4276000000001399</v>
      </c>
      <c r="G117" s="12">
        <f t="shared" si="5"/>
        <v>13.965</v>
      </c>
      <c r="H117" s="12">
        <f t="shared" si="5"/>
        <v>0</v>
      </c>
      <c r="I117" s="12">
        <f t="shared" si="5"/>
        <v>18.640249999998126</v>
      </c>
      <c r="J117" s="12">
        <f t="shared" si="5"/>
        <v>26.634250000000698</v>
      </c>
      <c r="L117" s="13"/>
      <c r="M117" s="13"/>
      <c r="N117" s="13"/>
    </row>
    <row r="118" spans="2:14" x14ac:dyDescent="0.25">
      <c r="B118" s="10" t="s">
        <v>130</v>
      </c>
      <c r="C118" s="12">
        <v>1.9950000000000001</v>
      </c>
      <c r="D118" s="12">
        <v>0</v>
      </c>
      <c r="E118" s="12">
        <v>1.5955000000000001</v>
      </c>
      <c r="F118" s="12">
        <v>7.4482999999996196</v>
      </c>
      <c r="G118" s="12">
        <f t="shared" si="5"/>
        <v>17.955000000000002</v>
      </c>
      <c r="H118" s="12">
        <f t="shared" si="5"/>
        <v>0</v>
      </c>
      <c r="I118" s="12">
        <f t="shared" si="5"/>
        <v>7.9775000000000009</v>
      </c>
      <c r="J118" s="12">
        <f t="shared" si="5"/>
        <v>54.379499999998799</v>
      </c>
      <c r="L118" s="13"/>
      <c r="M118" s="13"/>
      <c r="N118" s="13"/>
    </row>
    <row r="119" spans="2:14" x14ac:dyDescent="0.25">
      <c r="B119" s="10" t="s">
        <v>131</v>
      </c>
      <c r="C119" s="12">
        <v>2.3940000000000001</v>
      </c>
      <c r="D119" s="12">
        <v>0</v>
      </c>
      <c r="E119" s="12">
        <v>0</v>
      </c>
      <c r="F119" s="12">
        <v>22.8</v>
      </c>
      <c r="G119" s="12">
        <f t="shared" si="5"/>
        <v>21.945</v>
      </c>
      <c r="H119" s="12">
        <f t="shared" si="5"/>
        <v>0</v>
      </c>
      <c r="I119" s="12">
        <f t="shared" si="5"/>
        <v>7.9775000000000009</v>
      </c>
      <c r="J119" s="12">
        <f t="shared" si="5"/>
        <v>151.2414999999981</v>
      </c>
      <c r="L119" s="13"/>
      <c r="M119" s="13"/>
      <c r="N119" s="13"/>
    </row>
    <row r="120" spans="2:14" x14ac:dyDescent="0.25">
      <c r="B120" s="10"/>
      <c r="C120" s="12"/>
      <c r="D120" s="12"/>
      <c r="E120" s="12"/>
      <c r="F120" s="12"/>
      <c r="G120" s="12"/>
      <c r="H120" s="12"/>
      <c r="I120" s="12"/>
      <c r="J120" s="12"/>
      <c r="L120" s="13"/>
    </row>
    <row r="121" spans="2:14" x14ac:dyDescent="0.25">
      <c r="B121" s="10" t="s">
        <v>132</v>
      </c>
      <c r="C121" s="12">
        <v>2.3940000000000001</v>
      </c>
      <c r="D121" s="12">
        <v>0</v>
      </c>
      <c r="E121" s="12">
        <v>0</v>
      </c>
      <c r="F121" s="12">
        <v>23.481199999999998</v>
      </c>
      <c r="G121" s="12"/>
      <c r="H121" s="12"/>
      <c r="I121" s="12"/>
      <c r="J121" s="12"/>
      <c r="L121" s="13"/>
      <c r="M121" s="13"/>
      <c r="N121" s="13"/>
    </row>
    <row r="122" spans="2:14" x14ac:dyDescent="0.25">
      <c r="B122" s="10" t="s">
        <v>133</v>
      </c>
      <c r="C122" s="12">
        <v>2.3940000000000001</v>
      </c>
      <c r="D122" s="12">
        <v>0</v>
      </c>
      <c r="E122" s="12">
        <v>0</v>
      </c>
      <c r="F122" s="12">
        <v>7.6862499999999994</v>
      </c>
      <c r="G122" s="12">
        <f>(C121+C122)*5</f>
        <v>23.94</v>
      </c>
      <c r="H122" s="12">
        <f>(D121+D122)*5</f>
        <v>0</v>
      </c>
      <c r="I122" s="12">
        <f>(E121+E122)*5</f>
        <v>0</v>
      </c>
      <c r="J122" s="12">
        <f>(F121+F122)*5</f>
        <v>155.83724999999998</v>
      </c>
      <c r="L122" s="13"/>
      <c r="M122" s="13"/>
      <c r="N122" s="13"/>
    </row>
    <row r="123" spans="2:14" x14ac:dyDescent="0.25">
      <c r="B123" s="10" t="s">
        <v>134</v>
      </c>
      <c r="C123" s="12">
        <v>2.3940000000000001</v>
      </c>
      <c r="D123" s="12">
        <v>0</v>
      </c>
      <c r="E123" s="12">
        <v>0.92724999999935176</v>
      </c>
      <c r="F123" s="12">
        <v>0</v>
      </c>
      <c r="G123" s="12">
        <f t="shared" ref="G123:J133" si="6">(C122+C123)*5</f>
        <v>23.94</v>
      </c>
      <c r="H123" s="12">
        <f t="shared" si="6"/>
        <v>0</v>
      </c>
      <c r="I123" s="12">
        <f t="shared" si="6"/>
        <v>4.6362499999967586</v>
      </c>
      <c r="J123" s="12">
        <f t="shared" si="6"/>
        <v>38.431249999999999</v>
      </c>
      <c r="L123" s="13"/>
      <c r="M123" s="13"/>
      <c r="N123" s="13"/>
    </row>
    <row r="124" spans="2:14" x14ac:dyDescent="0.25">
      <c r="B124" s="10" t="s">
        <v>119</v>
      </c>
      <c r="C124" s="12">
        <v>2.3940000000000001</v>
      </c>
      <c r="D124" s="12">
        <v>0</v>
      </c>
      <c r="E124" s="12">
        <v>4.2779499999999047</v>
      </c>
      <c r="F124" s="12">
        <v>0</v>
      </c>
      <c r="G124" s="12">
        <f t="shared" si="6"/>
        <v>23.94</v>
      </c>
      <c r="H124" s="12">
        <f t="shared" si="6"/>
        <v>0</v>
      </c>
      <c r="I124" s="12">
        <f t="shared" si="6"/>
        <v>26.02599999999628</v>
      </c>
      <c r="J124" s="12">
        <f t="shared" si="6"/>
        <v>0</v>
      </c>
      <c r="L124" s="13"/>
      <c r="M124" s="13"/>
      <c r="N124" s="13"/>
    </row>
    <row r="125" spans="2:14" x14ac:dyDescent="0.25">
      <c r="B125" s="10" t="s">
        <v>135</v>
      </c>
      <c r="C125" s="12">
        <v>2.3940000000000001</v>
      </c>
      <c r="D125" s="12">
        <v>0</v>
      </c>
      <c r="E125" s="12">
        <v>6.9308499999998281</v>
      </c>
      <c r="F125" s="12">
        <v>0</v>
      </c>
      <c r="G125" s="12">
        <f t="shared" si="6"/>
        <v>23.94</v>
      </c>
      <c r="H125" s="12">
        <f t="shared" si="6"/>
        <v>0</v>
      </c>
      <c r="I125" s="12">
        <f t="shared" si="6"/>
        <v>56.043999999998668</v>
      </c>
      <c r="J125" s="12">
        <f t="shared" si="6"/>
        <v>0</v>
      </c>
      <c r="L125" s="13"/>
      <c r="M125" s="13"/>
      <c r="N125" s="13"/>
    </row>
    <row r="126" spans="2:14" x14ac:dyDescent="0.25">
      <c r="B126" s="10" t="s">
        <v>136</v>
      </c>
      <c r="C126" s="12">
        <v>2.3940000000000001</v>
      </c>
      <c r="D126" s="12">
        <v>0</v>
      </c>
      <c r="E126" s="12">
        <v>12.324149999998911</v>
      </c>
      <c r="F126" s="12">
        <v>0</v>
      </c>
      <c r="G126" s="12">
        <f t="shared" si="6"/>
        <v>23.94</v>
      </c>
      <c r="H126" s="12">
        <f t="shared" si="6"/>
        <v>0</v>
      </c>
      <c r="I126" s="12">
        <f t="shared" si="6"/>
        <v>96.274999999993696</v>
      </c>
      <c r="J126" s="12">
        <f t="shared" si="6"/>
        <v>0</v>
      </c>
      <c r="L126" s="13"/>
      <c r="M126" s="13"/>
      <c r="N126" s="13"/>
    </row>
    <row r="127" spans="2:14" x14ac:dyDescent="0.25">
      <c r="B127" s="10" t="s">
        <v>137</v>
      </c>
      <c r="C127" s="12">
        <v>2.3940000000000001</v>
      </c>
      <c r="D127" s="12">
        <v>3.9925484211846292</v>
      </c>
      <c r="E127" s="12">
        <v>3.0868515788145379</v>
      </c>
      <c r="F127" s="12">
        <v>0</v>
      </c>
      <c r="G127" s="12">
        <f t="shared" si="6"/>
        <v>23.94</v>
      </c>
      <c r="H127" s="12">
        <f t="shared" si="6"/>
        <v>19.962742105923144</v>
      </c>
      <c r="I127" s="12">
        <f t="shared" si="6"/>
        <v>77.055007894067245</v>
      </c>
      <c r="J127" s="12">
        <f t="shared" si="6"/>
        <v>0</v>
      </c>
      <c r="L127" s="13"/>
      <c r="M127" s="13"/>
      <c r="N127" s="13"/>
    </row>
    <row r="128" spans="2:14" x14ac:dyDescent="0.25">
      <c r="B128" s="10" t="s">
        <v>138</v>
      </c>
      <c r="C128" s="12">
        <v>0.59850000000000003</v>
      </c>
      <c r="D128" s="12">
        <v>4.5888381204530155</v>
      </c>
      <c r="E128" s="12">
        <v>3.6357118795469097</v>
      </c>
      <c r="F128" s="12">
        <v>0</v>
      </c>
      <c r="G128" s="12">
        <f t="shared" si="6"/>
        <v>14.9625</v>
      </c>
      <c r="H128" s="12">
        <f t="shared" si="6"/>
        <v>42.906932708188222</v>
      </c>
      <c r="I128" s="12">
        <f t="shared" si="6"/>
        <v>33.612817291807239</v>
      </c>
      <c r="J128" s="12">
        <f t="shared" si="6"/>
        <v>0</v>
      </c>
      <c r="L128" s="13"/>
      <c r="M128" s="13"/>
      <c r="N128" s="13"/>
    </row>
    <row r="129" spans="2:17" x14ac:dyDescent="0.25">
      <c r="B129" s="10" t="s">
        <v>139</v>
      </c>
      <c r="C129" s="12">
        <v>0.59850000000000003</v>
      </c>
      <c r="D129" s="12">
        <v>5.7267858099309779</v>
      </c>
      <c r="E129" s="12">
        <v>4.1321741900676665</v>
      </c>
      <c r="F129" s="12">
        <v>0</v>
      </c>
      <c r="G129" s="12">
        <f t="shared" si="6"/>
        <v>5.9850000000000003</v>
      </c>
      <c r="H129" s="12">
        <f t="shared" si="6"/>
        <v>51.578119651919963</v>
      </c>
      <c r="I129" s="12">
        <f t="shared" si="6"/>
        <v>38.839430348072881</v>
      </c>
      <c r="J129" s="12">
        <f t="shared" si="6"/>
        <v>0</v>
      </c>
      <c r="L129" s="13"/>
      <c r="M129" s="13"/>
      <c r="N129" s="13"/>
    </row>
    <row r="130" spans="2:17" x14ac:dyDescent="0.25">
      <c r="B130" s="10" t="s">
        <v>140</v>
      </c>
      <c r="C130" s="12">
        <v>0.59850000000000003</v>
      </c>
      <c r="D130" s="12">
        <v>4.6132608239515003</v>
      </c>
      <c r="E130" s="12">
        <v>3.4675391760481036</v>
      </c>
      <c r="F130" s="12">
        <v>0</v>
      </c>
      <c r="G130" s="12">
        <f t="shared" si="6"/>
        <v>5.9850000000000003</v>
      </c>
      <c r="H130" s="12">
        <f t="shared" si="6"/>
        <v>51.700233169412392</v>
      </c>
      <c r="I130" s="12">
        <f t="shared" si="6"/>
        <v>37.998566830578852</v>
      </c>
      <c r="J130" s="12">
        <f t="shared" si="6"/>
        <v>0</v>
      </c>
      <c r="L130" s="13"/>
      <c r="M130" s="13"/>
      <c r="N130" s="13"/>
    </row>
    <row r="131" spans="2:17" x14ac:dyDescent="0.25">
      <c r="B131" s="10" t="s">
        <v>141</v>
      </c>
      <c r="C131" s="12">
        <v>0.59850000000000003</v>
      </c>
      <c r="D131" s="12">
        <v>4.7242275690790283</v>
      </c>
      <c r="E131" s="12">
        <v>3.4997724309208409</v>
      </c>
      <c r="F131" s="12">
        <v>0</v>
      </c>
      <c r="G131" s="12">
        <f t="shared" si="6"/>
        <v>5.9850000000000003</v>
      </c>
      <c r="H131" s="12">
        <f t="shared" si="6"/>
        <v>46.687441965152644</v>
      </c>
      <c r="I131" s="12">
        <f t="shared" si="6"/>
        <v>34.836558034844728</v>
      </c>
      <c r="J131" s="12">
        <f t="shared" si="6"/>
        <v>0</v>
      </c>
      <c r="L131" s="13"/>
      <c r="M131" s="13"/>
      <c r="N131" s="13"/>
    </row>
    <row r="132" spans="2:17" x14ac:dyDescent="0.25">
      <c r="B132" s="10" t="s">
        <v>142</v>
      </c>
      <c r="C132" s="12">
        <v>0.59850000000000003</v>
      </c>
      <c r="D132" s="12">
        <v>5.1090417049748176</v>
      </c>
      <c r="E132" s="12">
        <v>3.7983082950247811</v>
      </c>
      <c r="F132" s="12">
        <v>0</v>
      </c>
      <c r="G132" s="12">
        <f t="shared" si="6"/>
        <v>5.9850000000000003</v>
      </c>
      <c r="H132" s="12">
        <f t="shared" si="6"/>
        <v>49.166346370269231</v>
      </c>
      <c r="I132" s="12">
        <f t="shared" si="6"/>
        <v>36.490403629728114</v>
      </c>
      <c r="J132" s="12">
        <f t="shared" si="6"/>
        <v>0</v>
      </c>
      <c r="L132" s="13"/>
      <c r="M132" s="13"/>
      <c r="N132" s="13"/>
    </row>
    <row r="133" spans="2:17" x14ac:dyDescent="0.25">
      <c r="B133" s="10" t="s">
        <v>143</v>
      </c>
      <c r="C133" s="12">
        <v>0.59850000000000003</v>
      </c>
      <c r="D133" s="12">
        <v>5.8614488396840905</v>
      </c>
      <c r="E133" s="12">
        <v>4.3485511603151279</v>
      </c>
      <c r="F133" s="12">
        <v>0</v>
      </c>
      <c r="G133" s="12">
        <f t="shared" si="6"/>
        <v>5.9850000000000003</v>
      </c>
      <c r="H133" s="12">
        <f t="shared" si="6"/>
        <v>54.85245272329454</v>
      </c>
      <c r="I133" s="12">
        <f t="shared" si="6"/>
        <v>40.734297276699543</v>
      </c>
      <c r="J133" s="12">
        <f t="shared" si="6"/>
        <v>0</v>
      </c>
      <c r="L133" s="13"/>
      <c r="M133" s="13"/>
      <c r="N133" s="13"/>
    </row>
    <row r="134" spans="2:17" x14ac:dyDescent="0.25">
      <c r="B134" s="10" t="s">
        <v>144</v>
      </c>
      <c r="C134" s="12">
        <v>0.59850000000000003</v>
      </c>
      <c r="D134" s="12">
        <v>5.8238754496862883</v>
      </c>
      <c r="E134" s="12">
        <v>4.3261245503132111</v>
      </c>
      <c r="F134" s="12">
        <v>0</v>
      </c>
      <c r="G134" s="12">
        <f>(C133+C134)*0.9795</f>
        <v>1.1724615</v>
      </c>
      <c r="H134" s="12">
        <f>(D133+D134)*0.9795</f>
        <v>11.445775141438286</v>
      </c>
      <c r="I134" s="12">
        <f>(E133+E134)*0.9795</f>
        <v>8.4968448585604577</v>
      </c>
      <c r="J134" s="12">
        <f>(F133+F134)*0.9795</f>
        <v>0</v>
      </c>
      <c r="L134" s="13"/>
      <c r="M134" s="13"/>
      <c r="N134" s="13"/>
    </row>
    <row r="135" spans="2:17" x14ac:dyDescent="0.25">
      <c r="B135" s="10"/>
      <c r="C135" s="6"/>
      <c r="D135" s="6"/>
      <c r="E135" s="6"/>
      <c r="F135" s="6"/>
      <c r="G135" s="6"/>
      <c r="H135" s="6"/>
      <c r="I135" s="6"/>
      <c r="J135" s="6"/>
      <c r="L135" s="13"/>
    </row>
    <row r="136" spans="2:17" x14ac:dyDescent="0.25">
      <c r="B136" s="27" t="s">
        <v>54</v>
      </c>
      <c r="C136" s="28"/>
      <c r="D136" s="28"/>
      <c r="E136" s="28"/>
      <c r="F136" s="29"/>
      <c r="G136" s="11">
        <f>SUM(G138:G153)</f>
        <v>339.58490999999998</v>
      </c>
      <c r="H136" s="11">
        <f>SUM(H138:H153)</f>
        <v>221.48000000000005</v>
      </c>
      <c r="I136" s="11">
        <f>SUM(I138:I153)</f>
        <v>1035.6957729999983</v>
      </c>
      <c r="J136" s="11">
        <f>SUM(J138:J153)</f>
        <v>437.27074999999996</v>
      </c>
      <c r="L136" s="13"/>
      <c r="M136" s="13"/>
      <c r="P136" s="13"/>
      <c r="Q136" s="13"/>
    </row>
    <row r="137" spans="2:17" x14ac:dyDescent="0.25">
      <c r="B137" s="16" t="s">
        <v>55</v>
      </c>
      <c r="C137" s="15">
        <v>0</v>
      </c>
      <c r="D137" s="15">
        <v>0</v>
      </c>
      <c r="E137" s="15">
        <v>0</v>
      </c>
      <c r="F137" s="15">
        <v>0</v>
      </c>
      <c r="G137" s="15"/>
      <c r="H137" s="15"/>
      <c r="I137" s="15"/>
      <c r="J137" s="15"/>
      <c r="L137" s="13"/>
    </row>
    <row r="138" spans="2:17" x14ac:dyDescent="0.25">
      <c r="B138" s="10" t="s">
        <v>112</v>
      </c>
      <c r="C138" s="12">
        <v>7.1819999999999995</v>
      </c>
      <c r="D138" s="12">
        <v>8.7246355834289826</v>
      </c>
      <c r="E138" s="12">
        <v>21.458314416569891</v>
      </c>
      <c r="F138" s="12">
        <v>0</v>
      </c>
      <c r="G138" s="12">
        <f>(C137+C138)*5</f>
        <v>35.909999999999997</v>
      </c>
      <c r="H138" s="12">
        <f>(D137+D138)*5</f>
        <v>43.623177917144915</v>
      </c>
      <c r="I138" s="12">
        <f>(E137+E138)*5</f>
        <v>107.29157208284946</v>
      </c>
      <c r="J138" s="12">
        <f>(F137+F138)*5</f>
        <v>0</v>
      </c>
      <c r="L138" s="13"/>
      <c r="M138" s="13"/>
      <c r="N138" s="13"/>
    </row>
    <row r="139" spans="2:17" x14ac:dyDescent="0.25">
      <c r="B139" s="10" t="s">
        <v>56</v>
      </c>
      <c r="C139" s="12">
        <v>4.9875000000000007</v>
      </c>
      <c r="D139" s="12">
        <v>8.5533846896726136</v>
      </c>
      <c r="E139" s="12">
        <v>19.691745310327505</v>
      </c>
      <c r="F139" s="12">
        <v>0</v>
      </c>
      <c r="G139" s="12">
        <f t="shared" ref="G139:J143" si="7">(C138+C139)*5</f>
        <v>60.847499999999997</v>
      </c>
      <c r="H139" s="12">
        <f t="shared" si="7"/>
        <v>86.390101365507974</v>
      </c>
      <c r="I139" s="12">
        <f t="shared" si="7"/>
        <v>205.75029863448697</v>
      </c>
      <c r="J139" s="12">
        <f t="shared" si="7"/>
        <v>0</v>
      </c>
      <c r="L139" s="13"/>
      <c r="M139" s="13"/>
      <c r="N139" s="13"/>
    </row>
    <row r="140" spans="2:17" x14ac:dyDescent="0.25">
      <c r="B140" s="10" t="s">
        <v>113</v>
      </c>
      <c r="C140" s="12">
        <v>4.1894999999999998</v>
      </c>
      <c r="D140" s="12">
        <v>3.8827662575752435</v>
      </c>
      <c r="E140" s="12">
        <v>10.001293742424341</v>
      </c>
      <c r="F140" s="12">
        <v>0</v>
      </c>
      <c r="G140" s="12">
        <f t="shared" si="7"/>
        <v>45.884999999999998</v>
      </c>
      <c r="H140" s="12">
        <f t="shared" si="7"/>
        <v>62.18075473623928</v>
      </c>
      <c r="I140" s="12">
        <f t="shared" si="7"/>
        <v>148.46519526375923</v>
      </c>
      <c r="J140" s="12">
        <f t="shared" si="7"/>
        <v>0</v>
      </c>
      <c r="L140" s="13"/>
      <c r="M140" s="13"/>
      <c r="N140" s="13"/>
    </row>
    <row r="141" spans="2:17" x14ac:dyDescent="0.25">
      <c r="B141" s="10" t="s">
        <v>57</v>
      </c>
      <c r="C141" s="12">
        <v>2.7930000000000001</v>
      </c>
      <c r="D141" s="12">
        <v>0.98721346932316401</v>
      </c>
      <c r="E141" s="12">
        <v>3.4080065306771892</v>
      </c>
      <c r="F141" s="12">
        <v>2.6845499999999998</v>
      </c>
      <c r="G141" s="12">
        <f t="shared" si="7"/>
        <v>34.912500000000001</v>
      </c>
      <c r="H141" s="12">
        <f t="shared" si="7"/>
        <v>24.349898634492035</v>
      </c>
      <c r="I141" s="12">
        <f t="shared" si="7"/>
        <v>67.046501365507652</v>
      </c>
      <c r="J141" s="12">
        <f t="shared" si="7"/>
        <v>13.422749999999999</v>
      </c>
      <c r="L141" s="13"/>
      <c r="M141" s="13"/>
      <c r="N141" s="13"/>
    </row>
    <row r="142" spans="2:17" x14ac:dyDescent="0.25">
      <c r="B142" s="10" t="s">
        <v>114</v>
      </c>
      <c r="C142" s="12">
        <v>2.3939999999999997</v>
      </c>
      <c r="D142" s="12">
        <v>0</v>
      </c>
      <c r="E142" s="12">
        <v>0</v>
      </c>
      <c r="F142" s="12">
        <v>7.7354500000000002</v>
      </c>
      <c r="G142" s="12">
        <f t="shared" si="7"/>
        <v>25.934999999999995</v>
      </c>
      <c r="H142" s="12">
        <f t="shared" si="7"/>
        <v>4.93606734661582</v>
      </c>
      <c r="I142" s="12">
        <f t="shared" si="7"/>
        <v>17.040032653385946</v>
      </c>
      <c r="J142" s="12">
        <f t="shared" si="7"/>
        <v>52.1</v>
      </c>
      <c r="L142" s="13"/>
      <c r="M142" s="13"/>
      <c r="N142" s="13"/>
    </row>
    <row r="143" spans="2:17" x14ac:dyDescent="0.25">
      <c r="B143" s="10" t="s">
        <v>58</v>
      </c>
      <c r="C143" s="12">
        <v>1.9950000000000001</v>
      </c>
      <c r="D143" s="12">
        <v>0</v>
      </c>
      <c r="E143" s="12">
        <v>0</v>
      </c>
      <c r="F143" s="12">
        <v>22.7</v>
      </c>
      <c r="G143" s="12">
        <f t="shared" si="7"/>
        <v>21.944999999999997</v>
      </c>
      <c r="H143" s="12">
        <f t="shared" si="7"/>
        <v>0</v>
      </c>
      <c r="I143" s="12">
        <f t="shared" si="7"/>
        <v>0</v>
      </c>
      <c r="J143" s="12">
        <f t="shared" si="7"/>
        <v>152.17724999999999</v>
      </c>
      <c r="L143" s="13"/>
      <c r="M143" s="13"/>
      <c r="N143" s="13"/>
    </row>
    <row r="144" spans="2:17" x14ac:dyDescent="0.25">
      <c r="B144" s="10"/>
      <c r="C144" s="12"/>
      <c r="D144" s="12"/>
      <c r="E144" s="12"/>
      <c r="F144" s="12"/>
      <c r="G144" s="12"/>
      <c r="H144" s="12"/>
      <c r="I144" s="12"/>
      <c r="J144" s="12"/>
      <c r="L144" s="13"/>
    </row>
    <row r="145" spans="2:16" x14ac:dyDescent="0.25">
      <c r="B145" s="10" t="s">
        <v>115</v>
      </c>
      <c r="C145" s="12">
        <v>1.9950000000000001</v>
      </c>
      <c r="D145" s="12">
        <v>0</v>
      </c>
      <c r="E145" s="12">
        <v>0</v>
      </c>
      <c r="F145" s="12">
        <v>22.875450000000001</v>
      </c>
      <c r="G145" s="12"/>
      <c r="H145" s="12"/>
      <c r="I145" s="12"/>
      <c r="J145" s="12"/>
      <c r="L145" s="13"/>
      <c r="M145" s="13"/>
      <c r="N145" s="13"/>
    </row>
    <row r="146" spans="2:16" x14ac:dyDescent="0.25">
      <c r="B146" s="10" t="s">
        <v>116</v>
      </c>
      <c r="C146" s="12">
        <v>1.9950000000000001</v>
      </c>
      <c r="D146" s="12">
        <v>0</v>
      </c>
      <c r="E146" s="12">
        <v>2.1344500000000002</v>
      </c>
      <c r="F146" s="12">
        <v>6.1054499999999994</v>
      </c>
      <c r="G146" s="12">
        <f>(C145+C146)*5</f>
        <v>19.950000000000003</v>
      </c>
      <c r="H146" s="12">
        <f>(D145+D146)*5</f>
        <v>0</v>
      </c>
      <c r="I146" s="12">
        <f>(E145+E146)*5</f>
        <v>10.672250000000002</v>
      </c>
      <c r="J146" s="12">
        <f>(F145+F146)*5</f>
        <v>144.90449999999998</v>
      </c>
      <c r="L146" s="13"/>
      <c r="M146" s="13"/>
      <c r="N146" s="13"/>
    </row>
    <row r="147" spans="2:16" x14ac:dyDescent="0.25">
      <c r="B147" s="10" t="s">
        <v>117</v>
      </c>
      <c r="C147" s="12">
        <v>1.9950000000000001</v>
      </c>
      <c r="D147" s="12">
        <v>0</v>
      </c>
      <c r="E147" s="12">
        <v>3.351850000000399</v>
      </c>
      <c r="F147" s="12">
        <v>2.2904499999999999</v>
      </c>
      <c r="G147" s="12">
        <f t="shared" ref="G147:J152" si="8">(C146+C147)*5</f>
        <v>19.950000000000003</v>
      </c>
      <c r="H147" s="12">
        <f t="shared" si="8"/>
        <v>0</v>
      </c>
      <c r="I147" s="12">
        <f t="shared" si="8"/>
        <v>27.431500000001996</v>
      </c>
      <c r="J147" s="12">
        <f t="shared" si="8"/>
        <v>41.979499999999994</v>
      </c>
      <c r="L147" s="13"/>
      <c r="M147" s="13"/>
      <c r="N147" s="13"/>
    </row>
    <row r="148" spans="2:16" x14ac:dyDescent="0.25">
      <c r="B148" s="10" t="s">
        <v>118</v>
      </c>
      <c r="C148" s="12">
        <v>1.9950000000000001</v>
      </c>
      <c r="D148" s="12">
        <v>0</v>
      </c>
      <c r="E148" s="12">
        <v>7.1683200000002589</v>
      </c>
      <c r="F148" s="12">
        <v>2.1234500000000001</v>
      </c>
      <c r="G148" s="12">
        <f t="shared" si="8"/>
        <v>19.950000000000003</v>
      </c>
      <c r="H148" s="12">
        <f t="shared" si="8"/>
        <v>0</v>
      </c>
      <c r="I148" s="12">
        <f t="shared" si="8"/>
        <v>52.600850000003291</v>
      </c>
      <c r="J148" s="12">
        <f t="shared" si="8"/>
        <v>22.069499999999998</v>
      </c>
      <c r="L148" s="13"/>
      <c r="M148" s="13"/>
      <c r="N148" s="13"/>
    </row>
    <row r="149" spans="2:16" x14ac:dyDescent="0.25">
      <c r="B149" s="10" t="s">
        <v>168</v>
      </c>
      <c r="C149" s="12">
        <v>1.9950000000000001</v>
      </c>
      <c r="D149" s="12">
        <v>0</v>
      </c>
      <c r="E149" s="12">
        <v>12.534449999999923</v>
      </c>
      <c r="F149" s="12">
        <v>0</v>
      </c>
      <c r="G149" s="12">
        <f t="shared" si="8"/>
        <v>19.950000000000003</v>
      </c>
      <c r="H149" s="12">
        <f t="shared" si="8"/>
        <v>0</v>
      </c>
      <c r="I149" s="12">
        <f t="shared" si="8"/>
        <v>98.513850000000915</v>
      </c>
      <c r="J149" s="12">
        <f t="shared" si="8"/>
        <v>10.61725</v>
      </c>
      <c r="L149" s="13"/>
      <c r="M149" s="13"/>
      <c r="N149" s="13"/>
    </row>
    <row r="150" spans="2:16" x14ac:dyDescent="0.25">
      <c r="B150" s="10" t="s">
        <v>120</v>
      </c>
      <c r="C150" s="12">
        <v>1.1969999999999998</v>
      </c>
      <c r="D150" s="12">
        <v>0</v>
      </c>
      <c r="E150" s="12">
        <v>10.582210000000185</v>
      </c>
      <c r="F150" s="12">
        <v>0</v>
      </c>
      <c r="G150" s="12">
        <f t="shared" si="8"/>
        <v>15.96</v>
      </c>
      <c r="H150" s="12">
        <f t="shared" si="8"/>
        <v>0</v>
      </c>
      <c r="I150" s="12">
        <f t="shared" si="8"/>
        <v>115.58330000000055</v>
      </c>
      <c r="J150" s="12">
        <f t="shared" si="8"/>
        <v>0</v>
      </c>
      <c r="L150" s="13"/>
      <c r="M150" s="13"/>
      <c r="N150" s="13"/>
    </row>
    <row r="151" spans="2:16" x14ac:dyDescent="0.25">
      <c r="B151" s="10" t="s">
        <v>121</v>
      </c>
      <c r="C151" s="12">
        <v>0.79800000000000004</v>
      </c>
      <c r="D151" s="12">
        <v>0</v>
      </c>
      <c r="E151" s="12">
        <v>7.1286000000000787</v>
      </c>
      <c r="F151" s="12">
        <v>0</v>
      </c>
      <c r="G151" s="12">
        <f t="shared" si="8"/>
        <v>9.9749999999999996</v>
      </c>
      <c r="H151" s="12">
        <f t="shared" si="8"/>
        <v>0</v>
      </c>
      <c r="I151" s="12">
        <f t="shared" si="8"/>
        <v>88.554050000001325</v>
      </c>
      <c r="J151" s="12">
        <f t="shared" si="8"/>
        <v>0</v>
      </c>
      <c r="L151" s="13"/>
      <c r="M151" s="13"/>
      <c r="N151" s="13"/>
    </row>
    <row r="152" spans="2:16" x14ac:dyDescent="0.25">
      <c r="B152" s="10" t="s">
        <v>122</v>
      </c>
      <c r="C152" s="12">
        <v>0.39900000000000002</v>
      </c>
      <c r="D152" s="12">
        <v>0</v>
      </c>
      <c r="E152" s="12">
        <v>5.5159499999999628</v>
      </c>
      <c r="F152" s="12">
        <v>0</v>
      </c>
      <c r="G152" s="12">
        <f t="shared" si="8"/>
        <v>5.9850000000000003</v>
      </c>
      <c r="H152" s="12">
        <f t="shared" si="8"/>
        <v>0</v>
      </c>
      <c r="I152" s="12">
        <f t="shared" si="8"/>
        <v>63.222750000000204</v>
      </c>
      <c r="J152" s="12">
        <f t="shared" si="8"/>
        <v>0</v>
      </c>
      <c r="L152" s="13"/>
      <c r="M152" s="13"/>
      <c r="N152" s="13"/>
    </row>
    <row r="153" spans="2:16" x14ac:dyDescent="0.25">
      <c r="B153" s="10" t="s">
        <v>123</v>
      </c>
      <c r="C153" s="12">
        <v>0.39900000000000002</v>
      </c>
      <c r="D153" s="12">
        <v>0</v>
      </c>
      <c r="E153" s="12">
        <v>5.4934500000002107</v>
      </c>
      <c r="F153" s="12">
        <v>0</v>
      </c>
      <c r="G153" s="12">
        <f>(C152+C153)*3.045</f>
        <v>2.42991</v>
      </c>
      <c r="H153" s="12">
        <f>(D152+D153)*3.045</f>
        <v>0</v>
      </c>
      <c r="I153" s="12">
        <f>(E152+E153)*3.045</f>
        <v>33.523623000000526</v>
      </c>
      <c r="J153" s="12">
        <f>(F152+F153)*3.045</f>
        <v>0</v>
      </c>
      <c r="L153" s="13"/>
      <c r="M153" s="13"/>
      <c r="N153" s="13"/>
    </row>
    <row r="154" spans="2:16" x14ac:dyDescent="0.25">
      <c r="B154" s="10"/>
      <c r="C154" s="6"/>
      <c r="D154" s="6"/>
      <c r="E154" s="6"/>
      <c r="F154" s="6"/>
      <c r="G154" s="6"/>
      <c r="H154" s="6"/>
      <c r="I154" s="6"/>
      <c r="J154" s="6"/>
      <c r="L154" s="13"/>
    </row>
    <row r="155" spans="2:16" x14ac:dyDescent="0.25">
      <c r="B155" s="27" t="s">
        <v>59</v>
      </c>
      <c r="C155" s="28"/>
      <c r="D155" s="28"/>
      <c r="E155" s="28"/>
      <c r="F155" s="29"/>
      <c r="G155" s="11">
        <f>SUM(G157:G166)</f>
        <v>41.697292095197561</v>
      </c>
      <c r="H155" s="11">
        <f>SUM(H157:H166)</f>
        <v>542.91999999999996</v>
      </c>
      <c r="I155" s="11">
        <f>SUM(I157:I166)</f>
        <v>1164.6651519999089</v>
      </c>
      <c r="J155" s="11">
        <f>SUM(J157:J166)</f>
        <v>0</v>
      </c>
      <c r="L155" s="13"/>
      <c r="M155" s="13"/>
      <c r="O155" s="13"/>
      <c r="P155" s="13"/>
    </row>
    <row r="156" spans="2:16" x14ac:dyDescent="0.25">
      <c r="B156" s="16" t="s">
        <v>60</v>
      </c>
      <c r="C156" s="15">
        <v>0.29685599999998402</v>
      </c>
      <c r="D156" s="15">
        <v>3.8652164546328835</v>
      </c>
      <c r="E156" s="15">
        <v>8.3147835453665166</v>
      </c>
      <c r="F156" s="15">
        <v>0</v>
      </c>
      <c r="G156" s="15"/>
      <c r="H156" s="15"/>
      <c r="I156" s="15"/>
      <c r="J156" s="15"/>
      <c r="L156" s="13"/>
      <c r="M156" s="13"/>
      <c r="N156" s="13"/>
      <c r="O156" s="13"/>
    </row>
    <row r="157" spans="2:16" x14ac:dyDescent="0.25">
      <c r="B157" s="10" t="s">
        <v>106</v>
      </c>
      <c r="C157" s="15">
        <v>0.2904719999999899</v>
      </c>
      <c r="D157" s="15">
        <v>3.7820935201247203</v>
      </c>
      <c r="E157" s="15">
        <v>8.1579064798748977</v>
      </c>
      <c r="F157" s="15">
        <v>0</v>
      </c>
      <c r="G157" s="12">
        <f>(C156+C157)*5</f>
        <v>2.9366399999998691</v>
      </c>
      <c r="H157" s="12">
        <f>(D156+D157)*5</f>
        <v>38.236549873788022</v>
      </c>
      <c r="I157" s="12">
        <f>(E156+E157)*5</f>
        <v>82.363450126207056</v>
      </c>
      <c r="J157" s="12">
        <f>(F156+F157)*5</f>
        <v>0</v>
      </c>
      <c r="L157" s="13"/>
      <c r="M157" s="13"/>
      <c r="N157" s="13"/>
      <c r="O157" s="13"/>
    </row>
    <row r="158" spans="2:16" x14ac:dyDescent="0.25">
      <c r="B158" s="10" t="s">
        <v>61</v>
      </c>
      <c r="C158" s="15">
        <v>0.44315812799993909</v>
      </c>
      <c r="D158" s="15">
        <v>5.7701447447576006</v>
      </c>
      <c r="E158" s="15">
        <v>11.909935255240109</v>
      </c>
      <c r="F158" s="15">
        <v>0</v>
      </c>
      <c r="G158" s="12">
        <f t="shared" ref="G158:J165" si="9">(C157+C158)*5</f>
        <v>3.6681506399996451</v>
      </c>
      <c r="H158" s="12">
        <f t="shared" si="9"/>
        <v>47.761191324411605</v>
      </c>
      <c r="I158" s="12">
        <f t="shared" si="9"/>
        <v>100.33920867557504</v>
      </c>
      <c r="J158" s="12">
        <f t="shared" si="9"/>
        <v>0</v>
      </c>
      <c r="L158" s="13"/>
      <c r="M158" s="13"/>
      <c r="N158" s="13"/>
      <c r="O158" s="13"/>
    </row>
    <row r="159" spans="2:16" x14ac:dyDescent="0.25">
      <c r="B159" s="10" t="s">
        <v>107</v>
      </c>
      <c r="C159" s="15">
        <v>0.82644710399996824</v>
      </c>
      <c r="D159" s="15">
        <v>10.760762609698112</v>
      </c>
      <c r="E159" s="15">
        <v>21.765577390300692</v>
      </c>
      <c r="F159" s="15">
        <v>0</v>
      </c>
      <c r="G159" s="12">
        <f t="shared" si="9"/>
        <v>6.3480261599995371</v>
      </c>
      <c r="H159" s="12">
        <f t="shared" si="9"/>
        <v>82.654536772278561</v>
      </c>
      <c r="I159" s="12">
        <f t="shared" si="9"/>
        <v>168.377563227704</v>
      </c>
      <c r="J159" s="12">
        <f t="shared" si="9"/>
        <v>0</v>
      </c>
      <c r="L159" s="13"/>
      <c r="M159" s="13"/>
      <c r="N159" s="13"/>
      <c r="O159" s="13"/>
    </row>
    <row r="160" spans="2:16" x14ac:dyDescent="0.25">
      <c r="B160" s="10" t="s">
        <v>62</v>
      </c>
      <c r="C160" s="15">
        <v>0.21330539999999107</v>
      </c>
      <c r="D160" s="15">
        <v>2.7773450492564034</v>
      </c>
      <c r="E160" s="15">
        <v>7.9047049507432607</v>
      </c>
      <c r="F160" s="15">
        <v>0</v>
      </c>
      <c r="G160" s="12">
        <f t="shared" si="9"/>
        <v>5.1987625199997964</v>
      </c>
      <c r="H160" s="12">
        <f t="shared" si="9"/>
        <v>67.69053829477258</v>
      </c>
      <c r="I160" s="12">
        <f t="shared" si="9"/>
        <v>148.35141170521976</v>
      </c>
      <c r="J160" s="12">
        <f t="shared" si="9"/>
        <v>0</v>
      </c>
      <c r="L160" s="13"/>
      <c r="M160" s="13"/>
      <c r="N160" s="13"/>
      <c r="O160" s="13"/>
    </row>
    <row r="161" spans="1:15" x14ac:dyDescent="0.25">
      <c r="B161" s="10" t="s">
        <v>108</v>
      </c>
      <c r="C161" s="15">
        <v>0.77530354999989559</v>
      </c>
      <c r="D161" s="15">
        <v>10.094847464073645</v>
      </c>
      <c r="E161" s="15">
        <v>19.816902535922431</v>
      </c>
      <c r="F161" s="15">
        <v>0</v>
      </c>
      <c r="G161" s="12">
        <f t="shared" si="9"/>
        <v>4.9430447499994337</v>
      </c>
      <c r="H161" s="12">
        <f t="shared" si="9"/>
        <v>64.360962566650244</v>
      </c>
      <c r="I161" s="12">
        <f t="shared" si="9"/>
        <v>138.60803743332843</v>
      </c>
      <c r="J161" s="12">
        <f t="shared" si="9"/>
        <v>0</v>
      </c>
      <c r="L161" s="13"/>
      <c r="M161" s="13"/>
      <c r="N161" s="13"/>
      <c r="O161" s="13"/>
    </row>
    <row r="162" spans="1:15" x14ac:dyDescent="0.25">
      <c r="B162" s="10" t="s">
        <v>63</v>
      </c>
      <c r="C162" s="15">
        <v>0.55608975800000215</v>
      </c>
      <c r="D162" s="15">
        <v>7.2405721389311388</v>
      </c>
      <c r="E162" s="15">
        <v>16.57715786106894</v>
      </c>
      <c r="F162" s="15">
        <v>0</v>
      </c>
      <c r="G162" s="12">
        <f t="shared" si="9"/>
        <v>6.6569665399994893</v>
      </c>
      <c r="H162" s="12">
        <f t="shared" si="9"/>
        <v>86.677098015023915</v>
      </c>
      <c r="I162" s="12">
        <f t="shared" si="9"/>
        <v>181.97030198495685</v>
      </c>
      <c r="J162" s="12">
        <f t="shared" si="9"/>
        <v>0</v>
      </c>
      <c r="L162" s="13"/>
      <c r="M162" s="13"/>
      <c r="N162" s="13"/>
      <c r="O162" s="13"/>
    </row>
    <row r="163" spans="1:15" x14ac:dyDescent="0.25">
      <c r="B163" s="10" t="s">
        <v>109</v>
      </c>
      <c r="C163" s="15">
        <v>0.35325677799998106</v>
      </c>
      <c r="D163" s="15">
        <v>4.5995833368239003</v>
      </c>
      <c r="E163" s="15">
        <v>10.248146663175387</v>
      </c>
      <c r="F163" s="15">
        <v>0</v>
      </c>
      <c r="G163" s="12">
        <f t="shared" si="9"/>
        <v>4.5467326799999164</v>
      </c>
      <c r="H163" s="12">
        <f t="shared" si="9"/>
        <v>59.2007773787752</v>
      </c>
      <c r="I163" s="12">
        <f t="shared" si="9"/>
        <v>134.12652262122162</v>
      </c>
      <c r="J163" s="12">
        <f t="shared" si="9"/>
        <v>0</v>
      </c>
      <c r="L163" s="13"/>
      <c r="M163" s="13"/>
      <c r="N163" s="13"/>
      <c r="O163" s="13"/>
    </row>
    <row r="164" spans="1:15" x14ac:dyDescent="0.25">
      <c r="B164" s="10" t="s">
        <v>64</v>
      </c>
      <c r="C164" s="15">
        <v>0.29015279999999743</v>
      </c>
      <c r="D164" s="15">
        <v>3.7779373733994071</v>
      </c>
      <c r="E164" s="15">
        <v>8.1500626266004943</v>
      </c>
      <c r="F164" s="15">
        <v>0</v>
      </c>
      <c r="G164" s="12">
        <f t="shared" si="9"/>
        <v>3.2170478899998924</v>
      </c>
      <c r="H164" s="12">
        <f t="shared" si="9"/>
        <v>41.887603551116541</v>
      </c>
      <c r="I164" s="12">
        <f t="shared" si="9"/>
        <v>91.991046448879402</v>
      </c>
      <c r="J164" s="12">
        <f t="shared" si="9"/>
        <v>0</v>
      </c>
      <c r="L164" s="13"/>
      <c r="M164" s="13"/>
      <c r="N164" s="13"/>
      <c r="O164" s="13"/>
    </row>
    <row r="165" spans="1:15" x14ac:dyDescent="0.25">
      <c r="B165" s="10" t="s">
        <v>110</v>
      </c>
      <c r="C165" s="15">
        <v>0.2483376000000064</v>
      </c>
      <c r="D165" s="15">
        <v>3.2334821523705619</v>
      </c>
      <c r="E165" s="15">
        <v>7.1225178476296787</v>
      </c>
      <c r="F165" s="15">
        <v>0</v>
      </c>
      <c r="G165" s="12">
        <f t="shared" si="9"/>
        <v>2.6924520000000189</v>
      </c>
      <c r="H165" s="12">
        <f t="shared" si="9"/>
        <v>35.057097628849846</v>
      </c>
      <c r="I165" s="12">
        <f t="shared" si="9"/>
        <v>76.362902371150867</v>
      </c>
      <c r="J165" s="12">
        <f t="shared" si="9"/>
        <v>0</v>
      </c>
      <c r="L165" s="13"/>
      <c r="M165" s="13"/>
      <c r="N165" s="13"/>
      <c r="O165" s="13"/>
    </row>
    <row r="166" spans="1:15" x14ac:dyDescent="0.25">
      <c r="B166" s="10" t="s">
        <v>111</v>
      </c>
      <c r="C166" s="15">
        <v>0.29685599999998402</v>
      </c>
      <c r="D166" s="15">
        <v>3.8652164546328835</v>
      </c>
      <c r="E166" s="15">
        <v>8.3147835453665166</v>
      </c>
      <c r="F166" s="15">
        <v>0</v>
      </c>
      <c r="G166" s="12">
        <f>(C165+C166)*2.732</f>
        <v>1.4894689151999738</v>
      </c>
      <c r="H166" s="12">
        <f>(D165+D166)*2.732</f>
        <v>19.393644594333413</v>
      </c>
      <c r="I166" s="12">
        <f>(E165+E166)*2.732</f>
        <v>42.174707405665607</v>
      </c>
      <c r="J166" s="12">
        <f>(F165+F166)*2.732</f>
        <v>0</v>
      </c>
      <c r="L166" s="13"/>
      <c r="M166" s="13"/>
      <c r="N166" s="13"/>
      <c r="O166" s="13"/>
    </row>
    <row r="167" spans="1:15" x14ac:dyDescent="0.25">
      <c r="B167" s="9"/>
      <c r="C167" s="9"/>
      <c r="D167" s="7"/>
      <c r="E167" s="7"/>
      <c r="F167" s="7"/>
      <c r="G167" s="7"/>
      <c r="H167" s="7"/>
      <c r="I167" s="7"/>
      <c r="J167" s="7"/>
    </row>
    <row r="168" spans="1:15" s="3" customFormat="1" x14ac:dyDescent="0.25">
      <c r="A168" s="8"/>
      <c r="B168" s="19" t="s">
        <v>6</v>
      </c>
      <c r="C168" s="20"/>
      <c r="D168" s="20"/>
      <c r="E168" s="20"/>
      <c r="F168" s="21"/>
      <c r="G168" s="14">
        <f>G5+G112+G136+G155</f>
        <v>1477.4019532348195</v>
      </c>
      <c r="H168" s="14">
        <f t="shared" ref="H168:J168" si="10">H5+H112+H136+H155</f>
        <v>3643.8201568356335</v>
      </c>
      <c r="I168" s="14">
        <f t="shared" si="10"/>
        <v>12631.802788163848</v>
      </c>
      <c r="J168" s="14">
        <f t="shared" si="10"/>
        <v>2728.66219859997</v>
      </c>
    </row>
  </sheetData>
  <mergeCells count="9">
    <mergeCell ref="B112:F112"/>
    <mergeCell ref="B136:F136"/>
    <mergeCell ref="B155:F155"/>
    <mergeCell ref="B168:F168"/>
    <mergeCell ref="B2:J2"/>
    <mergeCell ref="B3:B4"/>
    <mergeCell ref="C3:F3"/>
    <mergeCell ref="G3:J3"/>
    <mergeCell ref="B5:F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ASS</vt:lpstr>
      <vt:lpstr>CDA</vt:lpstr>
      <vt:lpstr>ASS!Area_de_impressao</vt:lpstr>
      <vt:lpstr>CDA!Area_de_impressao</vt:lpstr>
      <vt:lpstr>ASS!Titulos_de_impressao</vt:lpstr>
      <vt:lpstr>CDA!Titulos_de_impressao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Dias</dc:creator>
  <cp:lastModifiedBy>Hallisson</cp:lastModifiedBy>
  <cp:lastPrinted>2018-11-22T13:56:08Z</cp:lastPrinted>
  <dcterms:created xsi:type="dcterms:W3CDTF">2018-11-22T12:19:52Z</dcterms:created>
  <dcterms:modified xsi:type="dcterms:W3CDTF">2025-03-21T18:23:51Z</dcterms:modified>
</cp:coreProperties>
</file>